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V.Palaimiene\Desktop\T2-69pr3\"/>
    </mc:Choice>
  </mc:AlternateContent>
  <bookViews>
    <workbookView xWindow="-105" yWindow="-105" windowWidth="30930" windowHeight="16770"/>
  </bookViews>
  <sheets>
    <sheet name="Ataskaita" sheetId="13" r:id="rId1"/>
    <sheet name="1 programa" sheetId="21" r:id="rId2"/>
  </sheets>
  <definedNames>
    <definedName name="_xlnm.Print_Area" localSheetId="0">Ataskaita!$A$1:$I$39</definedName>
  </definedNames>
  <calcPr calcId="191029" fullPrecision="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80" i="21" l="1"/>
  <c r="E80" i="21"/>
  <c r="D80" i="21"/>
  <c r="C80" i="21"/>
  <c r="H69" i="21"/>
  <c r="G69" i="21"/>
  <c r="F69" i="21"/>
  <c r="E69" i="21"/>
  <c r="H66" i="21"/>
  <c r="H62" i="21" s="1"/>
  <c r="H61" i="21" s="1"/>
  <c r="G66" i="21"/>
  <c r="G62" i="21" s="1"/>
  <c r="F66" i="21"/>
  <c r="F62" i="21" s="1"/>
  <c r="E66" i="21"/>
  <c r="E62" i="21" s="1"/>
  <c r="H56" i="21"/>
  <c r="H55" i="21" s="1"/>
  <c r="H54" i="21" s="1"/>
  <c r="G56" i="21"/>
  <c r="G55" i="21" s="1"/>
  <c r="G54" i="21" s="1"/>
  <c r="F56" i="21"/>
  <c r="F55" i="21" s="1"/>
  <c r="F54" i="21" s="1"/>
  <c r="E56" i="21"/>
  <c r="E55" i="21" s="1"/>
  <c r="E54" i="21" s="1"/>
  <c r="H48" i="21"/>
  <c r="G48" i="21"/>
  <c r="F48" i="21"/>
  <c r="E48" i="21"/>
  <c r="H45" i="21"/>
  <c r="G45" i="21"/>
  <c r="F45" i="21"/>
  <c r="F44" i="21" s="1"/>
  <c r="E45" i="21"/>
  <c r="E44" i="21" s="1"/>
  <c r="H44" i="21"/>
  <c r="H13" i="21" s="1"/>
  <c r="H35" i="21"/>
  <c r="G35" i="21"/>
  <c r="F35" i="21"/>
  <c r="E35" i="21"/>
  <c r="H27" i="21"/>
  <c r="G27" i="21"/>
  <c r="F27" i="21"/>
  <c r="E27" i="21"/>
  <c r="H25" i="21"/>
  <c r="G25" i="21"/>
  <c r="F25" i="21"/>
  <c r="E25" i="21"/>
  <c r="H18" i="21"/>
  <c r="G18" i="21"/>
  <c r="G14" i="21" s="1"/>
  <c r="F18" i="21"/>
  <c r="E18" i="21"/>
  <c r="E14" i="21" s="1"/>
  <c r="H16" i="21"/>
  <c r="G16" i="21"/>
  <c r="F16" i="21"/>
  <c r="E16" i="21"/>
  <c r="H14" i="21"/>
  <c r="E61" i="21" l="1"/>
  <c r="F61" i="21"/>
  <c r="G44" i="21"/>
  <c r="G13" i="21" s="1"/>
  <c r="G8" i="21" s="1"/>
  <c r="G7" i="21" s="1"/>
  <c r="G61" i="21"/>
  <c r="F14" i="21"/>
  <c r="F13" i="21" s="1"/>
  <c r="F8" i="21" s="1"/>
  <c r="F7" i="21" s="1"/>
  <c r="H8" i="21"/>
  <c r="H7" i="21" s="1"/>
  <c r="E13" i="21"/>
  <c r="E8" i="21" s="1"/>
  <c r="E7" i="21" s="1"/>
</calcChain>
</file>

<file path=xl/sharedStrings.xml><?xml version="1.0" encoding="utf-8"?>
<sst xmlns="http://schemas.openxmlformats.org/spreadsheetml/2006/main" count="410" uniqueCount="238">
  <si>
    <t>01</t>
  </si>
  <si>
    <t>IŠ VISO:</t>
  </si>
  <si>
    <t>SB</t>
  </si>
  <si>
    <t>MIESTO URBANISTINIO PLANAVIMO PROGRAMOS (NR. 01)</t>
  </si>
  <si>
    <t>Užtikrinti kompleksišką ir darnų miesto planavimą</t>
  </si>
  <si>
    <t>Savivaldybės administracijos GIS programinės įrangos ir informacinių sistemų, veikiančių GIS pagrindu, atnaujinimas, papildymas</t>
  </si>
  <si>
    <t>Kultūrinės vertės nustatymo objektų dokumentacijos parengimas</t>
  </si>
  <si>
    <t>Bendrojo plano parengimas</t>
  </si>
  <si>
    <t>SB(ŽPL)</t>
  </si>
  <si>
    <t>Archeologinių tyrimų vykdymas Klaipėdos miesto teritorijoje</t>
  </si>
  <si>
    <t>Topografinėms-inžinerinėms nuotraukoms vykdyti reikalingų išeitinių duomenų išdavimas, atliktų geodezinių darbų kontrolės vykdymas, Klaipėdos miesto žemės kadastro skaitmeninių duomenų įsigijimas</t>
  </si>
  <si>
    <t>Žemės sklypo Turgaus g. 24 detaliojo plano keitimas (Šv. Jono bažnyčios detalusis planas)</t>
  </si>
  <si>
    <t>Kultūros paveldo objektų tvarkybos darbų vykdymas</t>
  </si>
  <si>
    <t>SB(L)</t>
  </si>
  <si>
    <t xml:space="preserve"> </t>
  </si>
  <si>
    <t xml:space="preserve">STRATEGINIO VEIKLOS PLANO VYKDYMO ATASKAITA </t>
  </si>
  <si>
    <t>MIESTO URBANISTINIO PLANAVIMO PROGRAMA (NR. 01)</t>
  </si>
  <si>
    <t>ĮVYKDYMO ATASKAITA</t>
  </si>
  <si>
    <t>faktiškai įvykdyta</t>
  </si>
  <si>
    <t>iš dalies įvykdyta</t>
  </si>
  <si>
    <t>1) priemonė ir papriemonė laikoma visiškai įvykdyta, jei pasiektos visos planuotų ataskaitiniais metais vertinimo  kriterijų reikšmės;</t>
  </si>
  <si>
    <t>2) priemonė ir papriemonė laikoma iš dalies įvykdyta, jei pasiekta mažiau vertinimo kriterijų reikšmių, nei planuota ataskaitiniais metais;</t>
  </si>
  <si>
    <t>3) priemonė ir papriemonė laikoma neįvykdyta, jei nepasiekta nė viena planuoto ataskaitinių metų produkto kriterijaus reikšmė.</t>
  </si>
  <si>
    <t>Kodas</t>
  </si>
  <si>
    <t>METINIO VEIKLOS PLANO VYKDYMO ATASKAITA</t>
  </si>
  <si>
    <t>SP lėšos</t>
  </si>
  <si>
    <t>Patvirtintas asignavimų planas</t>
  </si>
  <si>
    <t>Patikslintas asignavimų planas</t>
  </si>
  <si>
    <t>Iš viso gauta asignavimų</t>
  </si>
  <si>
    <t>Likutis</t>
  </si>
  <si>
    <t>Rodiklis</t>
  </si>
  <si>
    <t>Mato vnt.</t>
  </si>
  <si>
    <t>Pastaba</t>
  </si>
  <si>
    <t>Planas</t>
  </si>
  <si>
    <t>Faktas</t>
  </si>
  <si>
    <t>Miesto urbanistinio planavimo programa</t>
  </si>
  <si>
    <t>01.01.</t>
  </si>
  <si>
    <t>01.01.01.</t>
  </si>
  <si>
    <t>Rengti miesto teritorijų planavimo bei susijusius dokumentus</t>
  </si>
  <si>
    <t>01.01.01.01.</t>
  </si>
  <si>
    <t>Detaliųjų ir kitų planų rengimas</t>
  </si>
  <si>
    <t>01.01.01.01.01.</t>
  </si>
  <si>
    <t>vnt.</t>
  </si>
  <si>
    <t>1,00</t>
  </si>
  <si>
    <t>0,00</t>
  </si>
  <si>
    <t>01.01.01.01.02.</t>
  </si>
  <si>
    <t>Atlikta ekspertizių</t>
  </si>
  <si>
    <t>2,00</t>
  </si>
  <si>
    <t>3,00</t>
  </si>
  <si>
    <t>01.01.01.01.03</t>
  </si>
  <si>
    <t>Detaliųjų ar specialiųjų planų koregavimas ar keitimas</t>
  </si>
  <si>
    <t>Pakoreguota teritorijų planavimo dokumentų</t>
  </si>
  <si>
    <t>01.01.01.01.05.</t>
  </si>
  <si>
    <t>Pakeistas detalusis planas</t>
  </si>
  <si>
    <t>SB(ŽP)</t>
  </si>
  <si>
    <t>01.01.01.01.08.</t>
  </si>
  <si>
    <t>01.01.01.01.10.</t>
  </si>
  <si>
    <t>Leidinio apie Klaipėdos miesto architektūrą ir urbanistiką išleidimas ir architektūrinės parodos organizavimas</t>
  </si>
  <si>
    <t>Suorganizuota paroda</t>
  </si>
  <si>
    <t>Išleistas leidinys</t>
  </si>
  <si>
    <t>egz.</t>
  </si>
  <si>
    <t>100,00</t>
  </si>
  <si>
    <t>01.01.01.01.11.</t>
  </si>
  <si>
    <t>Planavimo dokumentų viešinimas ir sklaida</t>
  </si>
  <si>
    <t>5,00</t>
  </si>
  <si>
    <t>01.01.01.02.</t>
  </si>
  <si>
    <t>Žemės sklypų planų rengimas</t>
  </si>
  <si>
    <t>01.01.01.02.01.</t>
  </si>
  <si>
    <t>Atskirų žemės sklypų planų bei susijusių dokumentų parengimas</t>
  </si>
  <si>
    <t>Parengta planų</t>
  </si>
  <si>
    <t>01.01.01.02.02.</t>
  </si>
  <si>
    <t>Žemės visuomenės poreikiams paėmimas ir turto įsigijimas inžinerinės infrastruktūros plėtrai</t>
  </si>
  <si>
    <t>4,00</t>
  </si>
  <si>
    <t>01.01.02.</t>
  </si>
  <si>
    <t>Užtikrinti geoinformacinių sistemų (GIS) administravimą ir vykdomų geodezinių darbų kontrolę</t>
  </si>
  <si>
    <t>01.01.02.01.</t>
  </si>
  <si>
    <t>Geoinformacinių sistemų (GIS) administravimas ir kontrolė</t>
  </si>
  <si>
    <t>01.01.02.01.01.</t>
  </si>
  <si>
    <t>Atnaujinta GIS licencijuotų darbo vietų</t>
  </si>
  <si>
    <t>Atnaujinta duomenų bazių</t>
  </si>
  <si>
    <t>01.01.02.01.02.</t>
  </si>
  <si>
    <t>Atnaujinta topografinių-inžinerinių nuotraukų kokybės tikrinimo programų</t>
  </si>
  <si>
    <t>proc.</t>
  </si>
  <si>
    <t>01.01.03.</t>
  </si>
  <si>
    <t>Vykdyti paveldo objektų išsaugojimo priemones</t>
  </si>
  <si>
    <t>01.01.03.01.</t>
  </si>
  <si>
    <t>Kultūros paveldo objektų apskaitos, tvarkybos ir sklaidos dokumentacijos parengimas</t>
  </si>
  <si>
    <t>01.01.03.01.01.</t>
  </si>
  <si>
    <t>Parengta objektų kultūrinės vertės nustatymo dokumentacija</t>
  </si>
  <si>
    <t>01.01.03.01.04.</t>
  </si>
  <si>
    <t>Surengta posėdžių</t>
  </si>
  <si>
    <t>6,00</t>
  </si>
  <si>
    <t>01.01.03.01.06.</t>
  </si>
  <si>
    <t>Kultūros paveldo sklaida</t>
  </si>
  <si>
    <t>01.01.03.01.07.</t>
  </si>
  <si>
    <t>Atlikta archeologinių tyrimų</t>
  </si>
  <si>
    <t>01.01.03.02.</t>
  </si>
  <si>
    <t>Kultūros paveldo objektų tvarkyba</t>
  </si>
  <si>
    <t>01.01.03.02.01.</t>
  </si>
  <si>
    <t>Sutvarkyta kultūros paveldo objektų</t>
  </si>
  <si>
    <t>Programų lėšų likučių laikinai laisvos lėšos  (apyvartos lėšų likutis)</t>
  </si>
  <si>
    <t>Žemės pardavimų lėšos</t>
  </si>
  <si>
    <t>Žemės pardavimų likučio lėšos</t>
  </si>
  <si>
    <t>neįvykdyta</t>
  </si>
  <si>
    <t>BVS lėšos</t>
  </si>
  <si>
    <t>Visuomenės reikmėms atlaisvintos teritorijos plotas</t>
  </si>
  <si>
    <t>ha</t>
  </si>
  <si>
    <t>Į Lietuvos Respublikos nekilnojamųjų vertybių registrą įtrauktų objektų arba objektų, kurių vertingosios savybės patikslintos, skaičius</t>
  </si>
  <si>
    <t>Suderintų teritorijų planavimo dokumentų (specialiųjų planų, detaliųjų planų) skaičius</t>
  </si>
  <si>
    <t>Atnaujintas topografinių duomenų bazės plotas</t>
  </si>
  <si>
    <t>1560502</t>
  </si>
  <si>
    <t>151</t>
  </si>
  <si>
    <t>01.01.01.01.07.</t>
  </si>
  <si>
    <t>Šilumos ūkio specialiojo plano parengimas</t>
  </si>
  <si>
    <t>1560503</t>
  </si>
  <si>
    <t>01.01.01.01.09.</t>
  </si>
  <si>
    <t>01.01.01.01.13.</t>
  </si>
  <si>
    <t>01.01.01.01.14.</t>
  </si>
  <si>
    <t>Galimybių studijos dėl AB „Klaipėdos energija“ teritorijos Danės g. 8, Klaipėdoje, konversijos parengimas</t>
  </si>
  <si>
    <t>Parengta galimybių studija</t>
  </si>
  <si>
    <t>01.01.01.01.15.</t>
  </si>
  <si>
    <t>Parengtas galimybių studijos papildymas</t>
  </si>
  <si>
    <t>01.01.01.01.16</t>
  </si>
  <si>
    <t>Klaipėdos miesto lietaus nuotekų tvarkymo infrastruktūros plėtros specialiojo plano parengimas</t>
  </si>
  <si>
    <t>01.01.01.01.17.</t>
  </si>
  <si>
    <t>Smiltynės ir Girulių bendrųjų planų parengimas</t>
  </si>
  <si>
    <t>01.01.01.01.20</t>
  </si>
  <si>
    <t>Schemos ir vertinimo dėl vietų, kuriose gali būti statomi ar įrengiami atsinaujinančių išteklių energijos bendrijos energijos gamybos įrenginiai, parengimas</t>
  </si>
  <si>
    <t>155</t>
  </si>
  <si>
    <t>01.01.01.02.03.</t>
  </si>
  <si>
    <t>Miško žemės keitimas kitomis naudmenomis inžinerinės infrastruktūros plėtrai</t>
  </si>
  <si>
    <t>Paversta kitomis naudmenomis miško žemės</t>
  </si>
  <si>
    <t>01.01.02.01.05.</t>
  </si>
  <si>
    <t>01.01.03.01.05.</t>
  </si>
  <si>
    <t>Karinių paveldo objektų ženklinimas Klaipėdoje</t>
  </si>
  <si>
    <t>Objektų, kurie paženklinti, skaičius</t>
  </si>
  <si>
    <t>01.01.03.02.02.</t>
  </si>
  <si>
    <t>tūkst. Eur</t>
  </si>
  <si>
    <t>–</t>
  </si>
  <si>
    <t>2 400,00</t>
  </si>
  <si>
    <t>1,72</t>
  </si>
  <si>
    <t>Parengtas naujas Bendrasis planas</t>
  </si>
  <si>
    <t>Klaipėdos miesto vandens tiekimo ir nuotekų bei paviršinių nuotekų tvarkymo infrastruktūros plėtros specialiojo plano parengimas</t>
  </si>
  <si>
    <t>Suorganizuotas renginys</t>
  </si>
  <si>
    <t>01.01.01.01.21.</t>
  </si>
  <si>
    <t>Savivaldybės infrastruktūros schemos parengimas</t>
  </si>
  <si>
    <t>Parengta infrastruktūros schema</t>
  </si>
  <si>
    <t>01.01.01.01.22.</t>
  </si>
  <si>
    <t>Savivaldybės infrastruktūros plėtros organizatoriaus funkcijų įgyvendinimo modelio  parengimas</t>
  </si>
  <si>
    <t>Parengtas dokumentų paketas</t>
  </si>
  <si>
    <t>01.01.01.01.23.</t>
  </si>
  <si>
    <t>Atlikta analizė</t>
  </si>
  <si>
    <t>01.01.01.01.24.</t>
  </si>
  <si>
    <t>Detaliojo plano korektūros parengimas dėl dengto futbolo maniežo statybos teritorijoje prie Baltijos pr.</t>
  </si>
  <si>
    <t>05.01.03.02.07.</t>
  </si>
  <si>
    <t>Steigiamo Girulių draustinio ribų ir tvarkymo specialiojo plano parengimas su būtinai tyrimai</t>
  </si>
  <si>
    <t>Išmokėta kompensacijų projektams ir įsigyta turto</t>
  </si>
  <si>
    <t>Parengta žemės paėmimo visuomenės poreikiams dokumentų</t>
  </si>
  <si>
    <t>8,00</t>
  </si>
  <si>
    <r>
      <rPr>
        <b/>
        <sz val="12"/>
        <rFont val="Times New Roman"/>
        <family val="1"/>
        <charset val="186"/>
      </rPr>
      <t>Programą vykdė:</t>
    </r>
    <r>
      <rPr>
        <sz val="12"/>
        <rFont val="Times New Roman"/>
        <family val="1"/>
        <charset val="186"/>
      </rPr>
      <t xml:space="preserve"> Urbanistikos ir architektūros skyrius, Geodezijos ir GIS skyrius, Žemėtvarkos skyrius, Paveldosaugos skyrius, Projektų skyrius, Statybos ir infrastruktūros plėtros skyrius, vyriausiasis patarėjas K. Macijauskas, vyriausiasis patarėjas R. Zulcas.</t>
    </r>
  </si>
  <si>
    <r>
      <rPr>
        <b/>
        <sz val="12"/>
        <rFont val="Times New Roman"/>
        <family val="1"/>
        <charset val="186"/>
      </rPr>
      <t>Pastaba</t>
    </r>
    <r>
      <rPr>
        <sz val="12"/>
        <rFont val="Times New Roman"/>
        <family val="1"/>
        <charset val="186"/>
      </rPr>
      <t>. Strateginio planavimo skyrius, vertindamas programos įgyvendinimo lygį, atsižvelgia į programos priemonių ir papriemonių įgyvendinimo lygį:</t>
    </r>
  </si>
  <si>
    <t>(pagal planą arba geriau);</t>
  </si>
  <si>
    <t>(blogiau, nei planuota);</t>
  </si>
  <si>
    <t>(nepasiekta planuota reikšmė).</t>
  </si>
  <si>
    <r>
      <t xml:space="preserve">Asignavimų valdytoja – </t>
    </r>
    <r>
      <rPr>
        <sz val="12"/>
        <rFont val="Times New Roman"/>
        <family val="1"/>
        <charset val="186"/>
      </rPr>
      <t xml:space="preserve"> Klaipėdos miesto savivaldybės administracija.</t>
    </r>
  </si>
  <si>
    <t>2022</t>
  </si>
  <si>
    <t>45,00</t>
  </si>
  <si>
    <t>2,23</t>
  </si>
  <si>
    <t>1,80</t>
  </si>
  <si>
    <t>9,00</t>
  </si>
  <si>
    <t>Kultūros paveldo objektų, kuriems atlikti tvarkybos darbai, dalis nuo visų kultūros paveldo objektų</t>
  </si>
  <si>
    <t>1,20</t>
  </si>
  <si>
    <t>2022 m.: Ekspertai įvertino želdyno palei Šilutės pl. nuo Smiltelės g. iki Jūrininkų pr. projekto konkursui pateiktus projektus ir pateikė išvadas. Daugiau ekspertizių atlikti 2022 metais nebuvo poreikio.</t>
  </si>
  <si>
    <t>Parengtas specialusis planas</t>
  </si>
  <si>
    <t>2022 m.: Paroda vyko nustatytą laiką.</t>
  </si>
  <si>
    <t>Pagaminta ir pakabinta Bendrojo plano stendų</t>
  </si>
  <si>
    <t>26,00</t>
  </si>
  <si>
    <t>2022 m.: Stendai pagaminti ir iškabinti.</t>
  </si>
  <si>
    <t>Parengtas ir išleistas leidinys</t>
  </si>
  <si>
    <t>500,00</t>
  </si>
  <si>
    <t>„Memelio miesto“ teritorijos išvystymo veiksmų plano parengimas ir įgyvendinimas</t>
  </si>
  <si>
    <t>Įvykdytas architektūrinis konkursas</t>
  </si>
  <si>
    <t>01.01.01.01.18.</t>
  </si>
  <si>
    <t>Antrojo pasaulinio karo Sovietų Sąjungos karių palaidojimo vietos, esančios S. Daukanto gatvėje, pertvarkymas</t>
  </si>
  <si>
    <t>Parengta schema</t>
  </si>
  <si>
    <t>Savivaldybės infrastruktūros plėtros sutarčių, sudarytų su investuotojais iki 2021-12-31 analizės atlikimas</t>
  </si>
  <si>
    <t>Koreguotas detalusis planas</t>
  </si>
  <si>
    <t>2022 m.: Detalusis planas parengtas ir patvirtintas 2022-07-20 įsakymu Nr. AD1-951.</t>
  </si>
  <si>
    <t>130,00</t>
  </si>
  <si>
    <t>74,00</t>
  </si>
  <si>
    <t>150,00</t>
  </si>
  <si>
    <t>2022 m.: Pirkimas įvykdytas, paslaugų sutartis pasirašyta.</t>
  </si>
  <si>
    <t>7,00</t>
  </si>
  <si>
    <t>210,00</t>
  </si>
  <si>
    <t>2022 m.: Įvykdyta.  Atlikti darbai dėl šv. Jono bažnyčios archeologinių tyrimų metu atkastų pamatų apsaugojimo.</t>
  </si>
  <si>
    <t>Parengtas techninis projektas</t>
  </si>
  <si>
    <t>01.01.03.02.04.</t>
  </si>
  <si>
    <t>Klaipėdos Smeltės istorinių kapinių sutvarkymo projekto parengimas</t>
  </si>
  <si>
    <t xml:space="preserve">2022 M. KLAIPĖDOS MIESTO SAVIVALDYBĖS </t>
  </si>
  <si>
    <t>2022 m. SVP programos Nr. 01 įvykdymas</t>
  </si>
  <si>
    <t xml:space="preserve">Klaipėdos miesto savivaldybės 2022–2024 m. 
strateginio veiklos plano įgyvendinimo                 2022 m. ataskaitos dalis
</t>
  </si>
  <si>
    <t>2022 m.: Įsigyti visuomenės poreikiams žemės sklypai LEZ teritorijoje. Vyksta derybos dėl paimamo visuomenės poreikiams turto Danės g. 6 vertės, kompensuojama bus 2023 m. Žemės sklypas Vėjo g. jungčiai su Klaipėdos rajono teritorija įrengti – kompensavimas  perkeltas į 2023 m., nes nepatvirtintas žemės paėmimo visuomenės poreikiams projektas, kuris yra rengiamas. Sudaryta projekto rengimo sutartis, projektą numatoma parengti iki 2023 m. rugsėjo mėn., išmokėti kompensaciją iki 2023 m. gruodžio mėn. pabaigos. Žemės sklypas Pajūrio g. ir Vėjo g. žiedinei sankryžai įrengti – kompensavimas už paimamą visuomenės poreikiams turtą perkeltas į 2024 m., nes nepriimtas NŽT sprendimas dėl žemės paėmimo pradžios.</t>
  </si>
  <si>
    <t>2022 m.: Iš viso 2022 metais buvo surengti 7 Nekilnojamojo kultūros paveldo vertinimo tarybos posėdžiai.</t>
  </si>
  <si>
    <t>2022 m.: Europos paveldo dienų renginys buvo organizuotas 2022 m. rugsėjo 7–18 dienomis, žodinę sutartį rangovas Lietuvos jūrų muziejus dėl renginių ciklo laive „Sūduvis“ įvykdė.</t>
  </si>
  <si>
    <r>
      <rPr>
        <b/>
        <sz val="12"/>
        <rFont val="Times New Roman"/>
        <family val="1"/>
        <charset val="186"/>
      </rPr>
      <t xml:space="preserve">Iš 2022 m. </t>
    </r>
    <r>
      <rPr>
        <sz val="12"/>
        <rFont val="Times New Roman"/>
        <family val="1"/>
        <charset val="186"/>
      </rPr>
      <t xml:space="preserve">planuotų įvykdyti 25 priemonių ir papriemonių (kurioms patvirtinti / skirti asignavimai): </t>
    </r>
  </si>
  <si>
    <t>2022 m.: Galimybių studijos papildymą pagal 2021-11-15 paslaugų sutartį rengė MB „Bau projektas“. Galimybių studija parengta. Vyksta susirašinėjimas su Klaipėdos rajono savivaldybe.</t>
  </si>
  <si>
    <t>2022 m.: 2022 m. rugsėjo 5 d. UAB „Memelio miestas“ kartu su Lietuvos architektų sąjungos Klaipėdos apskrities organizacija  paskelbė architektūrinį konkursą, projektų pateikimo buvo terminas 2022-12-20. Atviram projekto konkursui pateikti 4 darbai. 
2023-01-09 posėdžiavusi konkurso darbų vertinimo komisija išrinko atviro projekto konkurso nugalėtojus ir paskelbė įvertintų projektų eilę. Atlikus konkurso dalyvių atitikį kvalifikacijos reikalavimams, 2023-01-13 sudaryta galutinė konkursinių darbų eilė.</t>
  </si>
  <si>
    <t>2022 m.: Rodiklis nepasiektas dėl to, kad dviejų objektų valdytojai (daugiabučių namų Tiltų g. 1 ir Žvejų g. 9 administratoriai) atsisakė 2022 metais vykdyti pastatų paveldo tvarkybos darbus ir nepasinaudojo savivaldybės parama.  Motyvai – nerado rangovų sudėtingiems pamatų tvirtinimo darbams Tiltų g. 1 ir pabrangus darbams, gyventojai nepritarė Žvejų g. 9 pastato tvarkymui.</t>
  </si>
  <si>
    <t>2022 m.: Specialiojo plano sprendiniai yra suderinti su sąlygomis išdavusiomis institucijomis. Valstybinė teritorijų planavimo ir statybos inspekcija sustabdė tikrinimą dėl birželio mėn. gauto skundo, kurio Savivaldybei nepersiuntė. Į skundą atsakyta nustatytu terminu, bet negautas atsakymas iš Valstybinės teritorijų planavimo ir statybos inspekcijos, ar atsakyta tinkamai. Todėl negalima teikti tikrinti pakartotinai. Tikimasi, kad patikrinimo aktas bus teigiamas 2023 m. I ketv., tada bus patvirtintas specialusis planas.</t>
  </si>
  <si>
    <t>2022 m.: Užsitęsė viešojo pirkimo procedūros, nes tiekėjai siūlė kelis kartus didesnes kainas, nei planuota. Sutartis pasirašyta 2022-10-13 su UAB „Plentprojektas“. Planą turi parengti per 16 mėn. nuo sutarties įsigaliojimo dienos (galimas pratęsimas ne ilgesniam nei 3 mėn. laikotarpiui).  Pirmas paslaugų etapas pagal sutartį atliktas nustatytu laiku (per 2 mėn. nuo sutarties pasirašymo). Paslaugos priimtos ir už jas atsiskaityta su paslaugos teikėju.</t>
  </si>
  <si>
    <t>2022 m.: Išleista knyga, skirta 1923 m. įvykiams „1923-ieji: Klaipėdos prijungimas prie Lietuvos. Dalyviai ir jų liudijimai“, Savivaldybės tiražo dalis – 200 egz. Išleista knyga „100 žingsnių modernios lietuviškos architektūros link“. Savivaldybės tiražo dalis – 10 egz.</t>
  </si>
  <si>
    <t>Rengiamų planavimo dokumentų ekspertinis vertinimas / iki 2019-12-31 Architektūros rūmų ekspertizių paslaugų įsigijimas</t>
  </si>
  <si>
    <t>____________________________________________</t>
  </si>
  <si>
    <t>2021-09-30 sprendimu Nr. T2-191 patvirtinus naują Bendrąjį planą labai suaktyvėjo teritorijų planavimo procesas. Nemažai procesų  buvo pristabdyti, kol bus patvirtinti naujojo Bendrojo plano sprendiniai.</t>
  </si>
  <si>
    <t xml:space="preserve">Neišmokėtos kompensacijos už paimamą visuomenės poreikiams turtą ir neatlaisvintos teritorijos: 1) Danės g. 6 – 0,0253 ha, nes nebaigtos derybos dėl paimamo turto vertės. Kompensavimas perkeltas į 2023 m.; 2) žemės sklypai Vėjo g. jungčiai su Klaipėdos r. teritorija įrengti – 0,1228 ha ir 0,0073 ha, nes nepriimtas Nacionalinės žemės tarnybos (toliau – NŽT) sprendimas dėl procedūros pradžios. Kompensavimas perkeltas į 2023 m.; 3) žemės sklypai Pajūrio g. ir Vėjo g. žiedinei sankryžai įrengti – 0,24 ha ir 0,03 ha, nes nebuvo pradėta procedūra dėl rengiamo Klaipėdos rajono savivaldybės specialiojo plano, kuris gali turėti įtakos Pajūrio g. žiedinės sankryžos sprendiniams. Kompensavimas perkeltas į 2023 m.
</t>
  </si>
  <si>
    <t xml:space="preserve">2022 m.: Rodiklis viršytas dėl sėkmingos Klaipėdos miesto savivaldybės nekilnojamojo kultūros paveldo vertinimo tarybos veiklos. Dalis objektų vertinama Savivaldybės administracijos iniciatyva, o kita dalis – valdytojų iniciatyva, kai norima atlikti tvarkybos darbus. 
</t>
  </si>
  <si>
    <t>2022 m.: Užsitęsė viešojo pirkimo procedūros, nes kaina buvo siūloma 4 kartus didesnė, nei planuota. Sutartis 2022-10-03  pasirašyta su UAB „Atamis“. Planą turi parengti per 11 mėn. nuo sutarties įsigaliojimo dienos (dar galimas pratęsimas ne ilgesniam nei 2 mėn. laikotarpiui). Planas turėtų būti patvirtintas 2023 metais.</t>
  </si>
  <si>
    <t xml:space="preserve">2022 m.: 2017-11-27 Paslaugų sutartis su UAB „Urbanistika“ sustabdyta 2019-01-17 papildomu susitarimu. Nuo 2021-01-01 UAB „Urbanistika“ likviduota, prijungiant prie UAB „Kelprojektas“. Tęsti sutarties nėra galimybės, kadangi Šv. Jono bažnyčios projektui Seimas suteikė valstybės svarbaus projekto statusą, bet nepaskyrė atsakingos valstybės institucijos. Šiuo metu vyksta Savivaldybės, Seimo ir Kultūros ministerijos susirašinėjimas dėl to, kam bus pavesta būti projekto vykdymo atsakinga institucija. Priėmus  sprendimą paskirti Klaipėdos miesto savivaldybės administraciją atsakinga institucija detaliojo plano rengimo procesas bus pradėtas iš naujo. 2022-09-08 įvyko pasitarimas, kuriame nuspręsta laukti Seimo ar Kultūros ministerijos atsakymo su sprendimu ar paaiškinimu dėl Šv. Jono bažnyčios su bokštu atkūrimo Klaipėdoje projekto statuso. </t>
  </si>
  <si>
    <t>2022 m.: Leidinys įsigytas ir padalintas Savivaldybės administracijos skyriams, Tarybos ir mero sekretoriatui.</t>
  </si>
  <si>
    <t>2022 m.: Per pirmąjį ketvirtį parengti pirkimo dokumentai. Išsiuntus kvietimus iš vieno potencialaus leidėjo gautas atsakymas, kad tokio formato leidinį su daug schemų, brėžinių ir lentelių sudėtinga parengti, kadangi bus daug lankstomų lapų, net su keliais perlenkimais. A4 formato leidinys būtų daug storesnis iš dešinės pusės. Per metus nesikreipė nė vienas fizinis ar juridinis asmuo dėl šio leidinio gavimo. Leidinio įsigijimas buvo numatytas pagal darbus, atliktus patvirtinus ankstesnįjį Bendrąjį planą (2007 metais). Bet tada dar nebuvo Teritorijų planavimo dokumentų rengimo informacinės sistemos, jis nebuvo viešinamas visa apimtimi Savivaldybės interneto svetainėje. Dabar patvirtinto Bendrojo plano sprendiniai yra viešai prieinami visiems, todėl leidinio poreikio nėra. Jei poreikis atsiras, bus planuota pirki paslaugą vėliau.</t>
  </si>
  <si>
    <t xml:space="preserve">2022 m.: 2022-09-09 pasirašyta paslaugų sutartis su Lietuvos architektų sąjungos Klaipėdos apskrities organizacija dėl Sovietų Sąjungos karių palaidojimo vietos pertvarkymo idėjos konkurso organizavimo pagalbinių paslaugų. Sutarties kaina – 9950 Eur, 2022 m. atlikta 50 proc. paslaugų. Prizai geriausius pasiūlymus pateikusiems (I–III vietų laimėtojams) numatyti 2023 m.  </t>
  </si>
  <si>
    <t>2022 m.: Parengta sąnaudų ir naudos analizė žemės sklypo paėmimo visuomenės poreikiams Pajūrio g. ir Vėjo g. žiedinei sankryžai įrengti. 
Įvyko viešųjų pirkimų konkursas ir pasirašyta sutartis žemės paėmimo visuomenės poreikiams projektams Didžioji Vandens g. 28B g. ir Nemuno g. 113-133 parengti, tačiau projektai dėl užsitęsusių procedūrų bus užbaigti 2023 metais.</t>
  </si>
  <si>
    <t>2022 m.: Numatytas rodiklis viršytas. Buvo parengta 7 istorinių miesto riboženklių ir Antrojo pasaulinio karo Sovietų Sąjungos karių palaidojimo vietos kultūrinės vertės nustatymo dokumentacija.</t>
  </si>
  <si>
    <t>2022 m.: Įvykdyta. 2022 metais buvo pasirašyta sutartis su rangovu – UAB „Klaipėdos projektas“ bei atlikta dalis Smeltės kapinių projektavimo darbų (esamos padėties analizė, topografinė nuotrauka ir kt.).</t>
  </si>
  <si>
    <t>Efekto / Rezultato / Produkto</t>
  </si>
  <si>
    <t>Rytinės dalies B teritorijos (tarp Pajūrio g., kelio A13, Liepų g. ir Danės g.) susisiekimo infrastruktūros vystymo specialiojo plano parengimas</t>
  </si>
  <si>
    <t>Kapinių plėtros įgyvendinimas (buvęs pavadinimas Galimybių studijos dėl kapinių plėtros papildymas)</t>
  </si>
  <si>
    <t>Klaipėdos miesto realistinio modelio, ortofotografinio žemėlapio ir programos viešinti sukūrimas</t>
  </si>
  <si>
    <t>Klaipėdos miesto savivaldybės nekilnojamojo kultūros paveldo vertinimo tarybos ekspertų paslaugų pirkimas</t>
  </si>
  <si>
    <t>Šv. Jono bažnyčios atstatymas Klaipėdoje (iki 2022-11-21 Šv. Jono bažnyčios bokšto projektavimas)</t>
  </si>
  <si>
    <t>Savivaldybės biudžeto lėšos</t>
  </si>
  <si>
    <t>Suorganizuota renginių</t>
  </si>
  <si>
    <t>2022 m.: 2022 metams per du paraiškų priėmimo laikotarpius buvo gautos paraiškos dėl dalinio finansavimo šiems objektams: Žvejų g. 9, Turgaus g. 24 (Šv. Jono bažnyčios archeologiniai tyrimai), Turgaus a. 23, Liepų g. 12 (Laikrodžių muziejus), Tiltų g. 1 (antrasis etapas), Smiltynės g. 17 (Smiltynės kurhauzas). III ketvirtį du valdytojai – Žvejų g. 9 ir  Tiltų g. 1 atsisakė savivaldybės finansavimo, motyvuodami gyventojų nepritarimu vykdyti darbus padidėjusiomis kainomis ir užtrukusiomis rangovo paieškomis, atitinkamai. Vietoje suplanuotų 5 objektų, buvo įvykdytos 4 objektų tvarkybos darbų rėmimo procedūros. Taip pat dalis lėšų liko nepanaudotų dėl valdytojų sprendimo taikyti atvirkštinį PVM (Turgaus a. 24) ir dalies darbų neįvykdymo (Smiltynės g. 17).</t>
  </si>
  <si>
    <t xml:space="preserve">2022 m.: Iki galo atlikti bažnyčios bokšto sklypo dalyje archeologiniai tyrimai ir parengti 2 Savivaldybės tarybos sprendimai: „Dėl pritarimo bendradarbiavimo sutarčiai“ ir „Dėl sutikimo priimti dovanojamą viešosios įstaigos „Klaipėdos Šv. Jono bažnyčios bokšto atkūrimas“ dalininkų kapitalo dalį ir turto investavimo, didinant šios įstaigos dalininkų kapitalą“. 2023 m., vadovaujantis priimtais Savivaldybės tarybos sprendimais, 170 000 Eur bažnyčios bokšto projektavimui po biudžeto patvirtinimo bus pervestos VšĮ. 2022 m. Klaipėdos evangelikų liuteronų parapijos užsakymu atlikti bažnyčios sklypo geologiniai tyrimai. Gruodžio mėnesį su projektuotojais aptarta preliminari bažnyčios bokšto įveiklinimo koncepcija ir patalpų principinė išdėstymo schema, sukurta Šv. Jono bažnyčios atstatymo interneto svetainė https://www.svjono.lt/, kurioje informacija nuolat pildoma. 
</t>
  </si>
  <si>
    <t>2022 m.: Vykdant Klaipėdos miesto rytinės dalies B teritorijos (tarp Pajūrio g., kelio A13, Liepų g. ir Danės upės) susisiekimo infrastruktūros vystymo specialiojo plano sprendinių rengimą, buvo gaunama daug pasiūlymų ir skundų. Todėl buvo planuota, jei po viešo svarstymo procedūros bus daug pataisymų, bus organizuotas papildomas viešinimo renginys. Tačiau tokių pataisymų nebuvo daug, todėl nebuvo ir poreikio papildomo renginio paslaugos pirkimui.</t>
  </si>
  <si>
    <t>2022 m.: Per metus parengti 74 įvairūs žemės sklypų planavimo dokumentai: 16 žemės sklypų formavimo ir pertvarkymo projektų ir 42 sklypų bei 16  gatvių kadastrinių matavimų. Atlikta mažiau, nei planuota, žemės sklypų planų dėl šių priežasčių: 1) Nekilnojamo turto registre įregistruotų susisiekimo komunikacijų ir teritorijų planavimo dokumentais gatvių eksploatavimui suplanuotų sklypų ribos nesutampa, todėl pirmiausiai tikslinamos gatvių ribos taip, kad atitiktų teritorijų planavimo dokumentų  sprendinius, ir tik po to atliekami sklypų matavimai; 2) pasikeitus Teritorijų planavimo įstatymui sumažėjo galimybė sklypus formuoti žemės valdų projektais; 3) žemės valdų projektų rengimą finansavo Nacionalinė žemės tarnyba (toliau – NŽT), todėl nereikėjo savivaldybės biudžeto lėšų.</t>
  </si>
  <si>
    <t xml:space="preserve">2022 m.: Pagal  Paslaugų sutartį su MB Studio „Urbanistica“ (pakeitė pavadinimą į MB „Quinary urbana“) parengta detaliojo plano korektūra žemės sklypui Paryžiaus Komunos g. 5, kuri  patvirtinta Savivaldybės administracijos direktoriaus 2022-12-21 įsakymu. Dėl viešųjų pirkimų procedūrų vėlavimo antroji planuota detaliojo plano korektūra iki galo neparengta, 2022-07-19 pasirašyta paslaugų sutartis su UAB „Klaipėdos projektas“ dėl korektūros rengimo žemės sklype K. Donelaičio g. 6B, kurios įgyvendinimas perkeltas į 2023 m. 
Pradėtos ir kitos tęstinės detaliųjų planų korektūros: dėl poilsio parko prie H. Manto g. detaliojo plano korektūros parengimo 2022-10-26 pasirašyta sutartis, dėl teritorijos prie Medelyno gyvenamojo rajono detaliojo plano parengimo 2022-11-07 su MB „Quinary urbana“  pasirašyta sutartis.  </t>
  </si>
  <si>
    <r>
      <rPr>
        <sz val="10"/>
        <rFont val="Times New Roman"/>
        <family val="1"/>
        <charset val="186"/>
      </rPr>
      <t>2022 m.: Schemos rengimas nepradėtas, nes neaiškūs kriterijai, ką šioje schemoje reikia nurodyti. Kriterijai turėtų paaiškėti, kai bus parengtas Klaipėdos miesto atsinaujinančių išteklių energijos naudojimo plėtros veiksmų planas, kuris bus tvirtinamas, vadovaujantis Klaipėdos miesto savivaldybės tarybos veiklos reglamentu. Schemą planuojama parengti 2023 m.</t>
    </r>
    <r>
      <rPr>
        <sz val="10"/>
        <color rgb="FFFF0000"/>
        <rFont val="Times New Roman"/>
        <family val="1"/>
        <charset val="186"/>
      </rPr>
      <t xml:space="preserve">
</t>
    </r>
  </si>
</sst>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14" x14ac:knownFonts="1">
    <font>
      <sz val="10"/>
      <name val="Arial"/>
      <charset val="186"/>
    </font>
    <font>
      <sz val="10"/>
      <name val="Times New Roman"/>
      <family val="1"/>
      <charset val="186"/>
    </font>
    <font>
      <sz val="12"/>
      <name val="Times New Roman"/>
      <family val="1"/>
      <charset val="186"/>
    </font>
    <font>
      <sz val="10"/>
      <name val="Arial"/>
      <family val="2"/>
      <charset val="186"/>
    </font>
    <font>
      <sz val="11"/>
      <name val="Times New Roman"/>
      <family val="1"/>
      <charset val="186"/>
    </font>
    <font>
      <b/>
      <sz val="11"/>
      <name val="Times New Roman"/>
      <family val="1"/>
      <charset val="186"/>
    </font>
    <font>
      <b/>
      <sz val="12"/>
      <name val="Times New Roman"/>
      <family val="1"/>
      <charset val="186"/>
    </font>
    <font>
      <b/>
      <sz val="10"/>
      <name val="Arial"/>
      <family val="2"/>
      <charset val="186"/>
    </font>
    <font>
      <b/>
      <sz val="10"/>
      <color rgb="FF000000"/>
      <name val="Times New Roman"/>
      <family val="1"/>
      <charset val="186"/>
    </font>
    <font>
      <sz val="10"/>
      <color rgb="FF000000"/>
      <name val="Times New Roman"/>
      <family val="1"/>
      <charset val="186"/>
    </font>
    <font>
      <sz val="10"/>
      <color theme="0"/>
      <name val="Times New Roman"/>
      <family val="1"/>
      <charset val="186"/>
    </font>
    <font>
      <sz val="12"/>
      <name val="Arial"/>
      <family val="2"/>
      <charset val="186"/>
    </font>
    <font>
      <sz val="10"/>
      <color rgb="FFFF0000"/>
      <name val="Times New Roman"/>
      <family val="1"/>
      <charset val="186"/>
    </font>
    <font>
      <b/>
      <sz val="10"/>
      <name val="Times New Roman"/>
      <family val="1"/>
      <charset val="186"/>
    </font>
  </fonts>
  <fills count="10">
    <fill>
      <patternFill patternType="none"/>
    </fill>
    <fill>
      <patternFill patternType="gray125"/>
    </fill>
    <fill>
      <patternFill patternType="solid">
        <fgColor rgb="FFFBF9C3"/>
        <bgColor rgb="FFFBF9C3"/>
      </patternFill>
    </fill>
    <fill>
      <patternFill patternType="solid">
        <fgColor rgb="FFBCB5F8"/>
        <bgColor rgb="FFBCB5F8"/>
      </patternFill>
    </fill>
    <fill>
      <patternFill patternType="solid">
        <fgColor rgb="FFC2EFC5"/>
        <bgColor rgb="FFC2EFC5"/>
      </patternFill>
    </fill>
    <fill>
      <patternFill patternType="solid">
        <fgColor rgb="FFEBEBEB"/>
        <bgColor rgb="FFEBEBEB"/>
      </patternFill>
    </fill>
    <fill>
      <patternFill patternType="solid">
        <fgColor theme="0"/>
        <bgColor indexed="64"/>
      </patternFill>
    </fill>
    <fill>
      <patternFill patternType="solid">
        <fgColor rgb="FFFFFF00"/>
        <bgColor indexed="64"/>
      </patternFill>
    </fill>
    <fill>
      <patternFill patternType="solid">
        <fgColor rgb="FFCCECFF"/>
        <bgColor indexed="64"/>
      </patternFill>
    </fill>
    <fill>
      <patternFill patternType="solid">
        <fgColor rgb="FFFFCCFF"/>
        <bgColor indexed="64"/>
      </patternFill>
    </fill>
  </fills>
  <borders count="24">
    <border>
      <left/>
      <right/>
      <top/>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style="medium">
        <color rgb="FF000000"/>
      </top>
      <bottom/>
      <diagonal/>
    </border>
    <border>
      <left style="thin">
        <color rgb="FF000000"/>
      </left>
      <right style="thin">
        <color rgb="FF000000"/>
      </right>
      <top/>
      <bottom style="medium">
        <color rgb="FF000000"/>
      </bottom>
      <diagonal/>
    </border>
    <border>
      <left style="medium">
        <color rgb="FF000000"/>
      </left>
      <right style="thin">
        <color rgb="FF000000"/>
      </right>
      <top style="medium">
        <color rgb="FF000000"/>
      </top>
      <bottom/>
      <diagonal/>
    </border>
    <border>
      <left style="medium">
        <color rgb="FF000000"/>
      </left>
      <right style="thin">
        <color rgb="FF000000"/>
      </right>
      <top/>
      <bottom style="medium">
        <color rgb="FF000000"/>
      </bottom>
      <diagonal/>
    </border>
    <border>
      <left style="thin">
        <color rgb="FF000000"/>
      </left>
      <right style="medium">
        <color rgb="FF000000"/>
      </right>
      <top style="medium">
        <color rgb="FF000000"/>
      </top>
      <bottom/>
      <diagonal/>
    </border>
    <border>
      <left style="medium">
        <color rgb="FF000000"/>
      </left>
      <right style="thin">
        <color rgb="FF000000"/>
      </right>
      <top/>
      <bottom/>
      <diagonal/>
    </border>
    <border>
      <left style="thin">
        <color rgb="FF000000"/>
      </left>
      <right style="medium">
        <color rgb="FF000000"/>
      </right>
      <top/>
      <bottom/>
      <diagonal/>
    </border>
    <border>
      <left style="thin">
        <color rgb="FF000000"/>
      </left>
      <right style="medium">
        <color rgb="FF000000"/>
      </right>
      <top/>
      <bottom style="medium">
        <color rgb="FF000000"/>
      </bottom>
      <diagonal/>
    </border>
    <border>
      <left style="thin">
        <color rgb="FF000000"/>
      </left>
      <right style="medium">
        <color rgb="FF000000"/>
      </right>
      <top style="thin">
        <color rgb="FF000000"/>
      </top>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s>
  <cellStyleXfs count="2">
    <xf numFmtId="0" fontId="0" fillId="0" borderId="0"/>
    <xf numFmtId="0" fontId="3" fillId="0" borderId="0"/>
  </cellStyleXfs>
  <cellXfs count="204">
    <xf numFmtId="0" fontId="0" fillId="0" borderId="0" xfId="0"/>
    <xf numFmtId="0" fontId="2" fillId="0" borderId="0" xfId="0" applyFont="1"/>
    <xf numFmtId="0" fontId="2" fillId="0" borderId="0" xfId="0" applyFont="1" applyAlignment="1">
      <alignment horizontal="left" vertical="top" wrapText="1"/>
    </xf>
    <xf numFmtId="0" fontId="6" fillId="0" borderId="0" xfId="0" applyFont="1" applyAlignment="1">
      <alignment horizontal="center"/>
    </xf>
    <xf numFmtId="0" fontId="2" fillId="0" borderId="0" xfId="0" applyFont="1" applyAlignment="1">
      <alignment horizontal="center" vertical="top"/>
    </xf>
    <xf numFmtId="0" fontId="6" fillId="0" borderId="0" xfId="0" applyFont="1" applyAlignment="1">
      <alignment horizontal="left" vertical="top"/>
    </xf>
    <xf numFmtId="0" fontId="2" fillId="0" borderId="0" xfId="0" applyFont="1" applyAlignment="1">
      <alignment horizontal="left" vertical="top"/>
    </xf>
    <xf numFmtId="0" fontId="0" fillId="0" borderId="0" xfId="0" applyAlignment="1">
      <alignment vertical="top" wrapText="1"/>
    </xf>
    <xf numFmtId="0" fontId="2" fillId="0" borderId="0" xfId="0" applyFont="1" applyAlignment="1">
      <alignment horizontal="center" vertical="top" wrapText="1"/>
    </xf>
    <xf numFmtId="0" fontId="2" fillId="0" borderId="0" xfId="0" applyFont="1" applyAlignment="1">
      <alignment horizontal="center"/>
    </xf>
    <xf numFmtId="0" fontId="2" fillId="0" borderId="0" xfId="0" applyFont="1" applyAlignment="1">
      <alignment horizontal="right" vertical="top"/>
    </xf>
    <xf numFmtId="0" fontId="7" fillId="0" borderId="0" xfId="0" applyFont="1" applyAlignment="1">
      <alignment horizontal="center"/>
    </xf>
    <xf numFmtId="0" fontId="4" fillId="0" borderId="0" xfId="0" applyFont="1" applyBorder="1" applyAlignment="1">
      <alignment horizontal="left" vertical="top"/>
    </xf>
    <xf numFmtId="0" fontId="4" fillId="0" borderId="0" xfId="0" applyFont="1" applyAlignment="1">
      <alignment horizontal="left" vertical="center"/>
    </xf>
    <xf numFmtId="0" fontId="2" fillId="0" borderId="0" xfId="0" applyFont="1" applyAlignment="1">
      <alignment horizontal="left" vertical="top"/>
    </xf>
    <xf numFmtId="14" fontId="2" fillId="0" borderId="0" xfId="0" applyNumberFormat="1" applyFont="1"/>
    <xf numFmtId="0" fontId="2" fillId="0" borderId="0" xfId="0" applyFont="1" applyAlignment="1">
      <alignment horizontal="left" vertical="top" wrapText="1"/>
    </xf>
    <xf numFmtId="0" fontId="6" fillId="0" borderId="0" xfId="0" applyFont="1" applyAlignment="1">
      <alignment horizontal="center" vertical="center"/>
    </xf>
    <xf numFmtId="0" fontId="2" fillId="0" borderId="0" xfId="0" applyFont="1" applyAlignment="1">
      <alignment vertical="top" wrapText="1"/>
    </xf>
    <xf numFmtId="0" fontId="0" fillId="0" borderId="0" xfId="0" applyNumberFormat="1" applyFill="1" applyAlignment="1" applyProtection="1">
      <alignment wrapText="1"/>
    </xf>
    <xf numFmtId="0" fontId="6" fillId="0" borderId="0" xfId="0" applyFont="1" applyAlignment="1">
      <alignment horizontal="center" wrapText="1"/>
    </xf>
    <xf numFmtId="0" fontId="0" fillId="0" borderId="0" xfId="0" applyAlignment="1">
      <alignment horizontal="center" wrapText="1"/>
    </xf>
    <xf numFmtId="0" fontId="1" fillId="0" borderId="0" xfId="0" applyNumberFormat="1" applyFont="1" applyFill="1" applyAlignment="1" applyProtection="1">
      <alignment horizontal="right" wrapText="1"/>
    </xf>
    <xf numFmtId="0" fontId="1" fillId="0" borderId="0" xfId="0" applyNumberFormat="1" applyFont="1" applyFill="1" applyAlignment="1" applyProtection="1">
      <alignment wrapText="1"/>
    </xf>
    <xf numFmtId="0" fontId="1" fillId="0" borderId="0" xfId="0" applyNumberFormat="1" applyFont="1" applyFill="1" applyAlignment="1" applyProtection="1">
      <alignment horizontal="center" wrapText="1"/>
    </xf>
    <xf numFmtId="0" fontId="1" fillId="0" borderId="0" xfId="0" applyNumberFormat="1" applyFont="1" applyFill="1" applyAlignment="1" applyProtection="1">
      <alignment horizontal="left" wrapText="1"/>
    </xf>
    <xf numFmtId="0" fontId="9" fillId="0" borderId="0" xfId="0" applyNumberFormat="1" applyFont="1" applyFill="1" applyAlignment="1" applyProtection="1">
      <alignment horizontal="center" vertical="center" wrapText="1"/>
    </xf>
    <xf numFmtId="0" fontId="8" fillId="0" borderId="8" xfId="0" applyNumberFormat="1" applyFont="1" applyFill="1" applyBorder="1" applyAlignment="1" applyProtection="1">
      <alignment horizontal="center" vertical="center" wrapText="1" readingOrder="1"/>
    </xf>
    <xf numFmtId="0" fontId="8" fillId="2" borderId="1" xfId="0" applyNumberFormat="1" applyFont="1" applyFill="1" applyBorder="1" applyAlignment="1" applyProtection="1">
      <alignment vertical="top" wrapText="1" readingOrder="1"/>
      <protection locked="0"/>
    </xf>
    <xf numFmtId="0" fontId="8" fillId="2" borderId="2" xfId="0" applyNumberFormat="1" applyFont="1" applyFill="1" applyBorder="1" applyAlignment="1" applyProtection="1">
      <alignment horizontal="left" vertical="top" wrapText="1" readingOrder="1"/>
      <protection locked="0"/>
    </xf>
    <xf numFmtId="0" fontId="8" fillId="2" borderId="2" xfId="0" applyNumberFormat="1" applyFont="1" applyFill="1" applyBorder="1" applyAlignment="1" applyProtection="1">
      <alignment horizontal="center" vertical="top" wrapText="1" readingOrder="1"/>
      <protection locked="0"/>
    </xf>
    <xf numFmtId="164" fontId="8" fillId="2" borderId="2" xfId="0" applyNumberFormat="1" applyFont="1" applyFill="1" applyBorder="1" applyAlignment="1" applyProtection="1">
      <alignment horizontal="right" vertical="top" wrapText="1" readingOrder="1"/>
    </xf>
    <xf numFmtId="0" fontId="8" fillId="2" borderId="2" xfId="0" applyNumberFormat="1" applyFont="1" applyFill="1" applyBorder="1" applyAlignment="1" applyProtection="1">
      <alignment horizontal="right" vertical="top" wrapText="1" readingOrder="1"/>
      <protection locked="0"/>
    </xf>
    <xf numFmtId="0" fontId="8" fillId="2" borderId="3" xfId="0" applyNumberFormat="1" applyFont="1" applyFill="1" applyBorder="1" applyAlignment="1" applyProtection="1">
      <alignment horizontal="left" vertical="top" wrapText="1" readingOrder="1"/>
      <protection locked="0"/>
    </xf>
    <xf numFmtId="0" fontId="9" fillId="0" borderId="0" xfId="0" applyNumberFormat="1" applyFont="1" applyFill="1" applyAlignment="1" applyProtection="1">
      <alignment wrapText="1"/>
    </xf>
    <xf numFmtId="0" fontId="8" fillId="3" borderId="1" xfId="0" applyNumberFormat="1" applyFont="1" applyFill="1" applyBorder="1" applyAlignment="1" applyProtection="1">
      <alignment vertical="top" wrapText="1" readingOrder="1"/>
      <protection locked="0"/>
    </xf>
    <xf numFmtId="0" fontId="8" fillId="3" borderId="2" xfId="0" applyNumberFormat="1" applyFont="1" applyFill="1" applyBorder="1" applyAlignment="1" applyProtection="1">
      <alignment horizontal="center" vertical="top" wrapText="1" readingOrder="1"/>
      <protection locked="0"/>
    </xf>
    <xf numFmtId="164" fontId="8" fillId="3" borderId="2" xfId="0" applyNumberFormat="1" applyFont="1" applyFill="1" applyBorder="1" applyAlignment="1" applyProtection="1">
      <alignment horizontal="right" vertical="top" wrapText="1" readingOrder="1"/>
    </xf>
    <xf numFmtId="0" fontId="9" fillId="3" borderId="2" xfId="0" applyNumberFormat="1" applyFont="1" applyFill="1" applyBorder="1" applyAlignment="1" applyProtection="1">
      <alignment horizontal="left" vertical="top" wrapText="1" readingOrder="1"/>
      <protection locked="0"/>
    </xf>
    <xf numFmtId="0" fontId="9" fillId="3" borderId="2" xfId="0" applyNumberFormat="1" applyFont="1" applyFill="1" applyBorder="1" applyAlignment="1" applyProtection="1">
      <alignment horizontal="center" vertical="top" wrapText="1" readingOrder="1"/>
      <protection locked="0"/>
    </xf>
    <xf numFmtId="0" fontId="9" fillId="3" borderId="2" xfId="0" applyNumberFormat="1" applyFont="1" applyFill="1" applyBorder="1" applyAlignment="1" applyProtection="1">
      <alignment horizontal="right" vertical="top" wrapText="1" readingOrder="1"/>
      <protection locked="0"/>
    </xf>
    <xf numFmtId="2" fontId="9" fillId="3" borderId="2" xfId="0" applyNumberFormat="1" applyFont="1" applyFill="1" applyBorder="1" applyAlignment="1" applyProtection="1">
      <alignment horizontal="right" vertical="top" wrapText="1" readingOrder="1"/>
      <protection locked="0"/>
    </xf>
    <xf numFmtId="0" fontId="9" fillId="3" borderId="3" xfId="0" applyNumberFormat="1" applyFont="1" applyFill="1" applyBorder="1" applyAlignment="1" applyProtection="1">
      <alignment horizontal="left" vertical="top" wrapText="1" readingOrder="1"/>
      <protection locked="0"/>
    </xf>
    <xf numFmtId="0" fontId="9" fillId="0" borderId="4" xfId="0" applyNumberFormat="1" applyFont="1" applyFill="1" applyBorder="1" applyAlignment="1" applyProtection="1">
      <alignment vertical="top" wrapText="1" readingOrder="1"/>
      <protection locked="0"/>
    </xf>
    <xf numFmtId="0" fontId="9" fillId="0" borderId="5" xfId="0" applyNumberFormat="1" applyFont="1" applyFill="1" applyBorder="1" applyAlignment="1" applyProtection="1">
      <alignment horizontal="left" vertical="top" wrapText="1" readingOrder="1"/>
      <protection locked="0"/>
    </xf>
    <xf numFmtId="0" fontId="9" fillId="0" borderId="5" xfId="0" applyNumberFormat="1" applyFont="1" applyFill="1" applyBorder="1" applyAlignment="1" applyProtection="1">
      <alignment horizontal="center" vertical="top" wrapText="1" readingOrder="1"/>
      <protection locked="0"/>
    </xf>
    <xf numFmtId="164" fontId="10" fillId="0" borderId="5" xfId="0" applyNumberFormat="1" applyFont="1" applyFill="1" applyBorder="1" applyAlignment="1" applyProtection="1">
      <alignment horizontal="right" vertical="top" wrapText="1" readingOrder="1"/>
      <protection locked="0"/>
    </xf>
    <xf numFmtId="0" fontId="9" fillId="6" borderId="5" xfId="0" applyNumberFormat="1" applyFont="1" applyFill="1" applyBorder="1" applyAlignment="1" applyProtection="1">
      <alignment horizontal="left" vertical="top" wrapText="1" readingOrder="1"/>
      <protection locked="0"/>
    </xf>
    <xf numFmtId="0" fontId="9" fillId="6" borderId="5" xfId="0" applyNumberFormat="1" applyFont="1" applyFill="1" applyBorder="1" applyAlignment="1" applyProtection="1">
      <alignment horizontal="center" vertical="top" wrapText="1" readingOrder="1"/>
      <protection locked="0"/>
    </xf>
    <xf numFmtId="0" fontId="9" fillId="6" borderId="5" xfId="0" applyNumberFormat="1" applyFont="1" applyFill="1" applyBorder="1" applyAlignment="1" applyProtection="1">
      <alignment horizontal="right" vertical="top" wrapText="1" readingOrder="1"/>
      <protection locked="0"/>
    </xf>
    <xf numFmtId="0" fontId="9" fillId="0" borderId="6" xfId="0" applyNumberFormat="1" applyFont="1" applyFill="1" applyBorder="1" applyAlignment="1" applyProtection="1">
      <alignment horizontal="left" vertical="top" wrapText="1" readingOrder="1"/>
      <protection locked="0"/>
    </xf>
    <xf numFmtId="0" fontId="9" fillId="0" borderId="5" xfId="0" applyNumberFormat="1" applyFont="1" applyFill="1" applyBorder="1" applyAlignment="1" applyProtection="1">
      <alignment horizontal="right" vertical="top" wrapText="1" readingOrder="1"/>
      <protection locked="0"/>
    </xf>
    <xf numFmtId="0" fontId="8" fillId="4" borderId="1" xfId="0" applyNumberFormat="1" applyFont="1" applyFill="1" applyBorder="1" applyAlignment="1" applyProtection="1">
      <alignment vertical="top" wrapText="1" readingOrder="1"/>
      <protection locked="0"/>
    </xf>
    <xf numFmtId="0" fontId="8" fillId="4" borderId="2" xfId="0" applyNumberFormat="1" applyFont="1" applyFill="1" applyBorder="1" applyAlignment="1" applyProtection="1">
      <alignment horizontal="left" vertical="top" wrapText="1" readingOrder="1"/>
      <protection locked="0"/>
    </xf>
    <xf numFmtId="0" fontId="8" fillId="4" borderId="2" xfId="0" applyNumberFormat="1" applyFont="1" applyFill="1" applyBorder="1" applyAlignment="1" applyProtection="1">
      <alignment horizontal="center" vertical="top" wrapText="1" readingOrder="1"/>
      <protection locked="0"/>
    </xf>
    <xf numFmtId="164" fontId="8" fillId="4" borderId="2" xfId="0" applyNumberFormat="1" applyFont="1" applyFill="1" applyBorder="1" applyAlignment="1" applyProtection="1">
      <alignment horizontal="right" vertical="top" wrapText="1" readingOrder="1"/>
    </xf>
    <xf numFmtId="0" fontId="8" fillId="4" borderId="2" xfId="0" applyNumberFormat="1" applyFont="1" applyFill="1" applyBorder="1" applyAlignment="1" applyProtection="1">
      <alignment horizontal="right" vertical="top" wrapText="1" readingOrder="1"/>
      <protection locked="0"/>
    </xf>
    <xf numFmtId="0" fontId="8" fillId="4" borderId="3" xfId="0" applyNumberFormat="1" applyFont="1" applyFill="1" applyBorder="1" applyAlignment="1" applyProtection="1">
      <alignment horizontal="left" vertical="top" wrapText="1" readingOrder="1"/>
      <protection locked="0"/>
    </xf>
    <xf numFmtId="0" fontId="9" fillId="0" borderId="1" xfId="0" applyNumberFormat="1" applyFont="1" applyFill="1" applyBorder="1" applyAlignment="1" applyProtection="1">
      <alignment vertical="top" wrapText="1" readingOrder="1"/>
      <protection locked="0"/>
    </xf>
    <xf numFmtId="0" fontId="9" fillId="0" borderId="2" xfId="0" applyNumberFormat="1" applyFont="1" applyFill="1" applyBorder="1" applyAlignment="1" applyProtection="1">
      <alignment horizontal="left" vertical="top" wrapText="1" readingOrder="1"/>
      <protection locked="0"/>
    </xf>
    <xf numFmtId="0" fontId="9" fillId="0" borderId="2" xfId="0" applyNumberFormat="1" applyFont="1" applyFill="1" applyBorder="1" applyAlignment="1" applyProtection="1">
      <alignment horizontal="center" vertical="top" wrapText="1" readingOrder="1"/>
      <protection locked="0"/>
    </xf>
    <xf numFmtId="164" fontId="9" fillId="0" borderId="2" xfId="0" applyNumberFormat="1" applyFont="1" applyFill="1" applyBorder="1" applyAlignment="1" applyProtection="1">
      <alignment horizontal="right" vertical="top" wrapText="1" readingOrder="1"/>
    </xf>
    <xf numFmtId="0" fontId="9" fillId="0" borderId="2" xfId="0" applyNumberFormat="1" applyFont="1" applyFill="1" applyBorder="1" applyAlignment="1" applyProtection="1">
      <alignment horizontal="right" vertical="top" wrapText="1" readingOrder="1"/>
      <protection locked="0"/>
    </xf>
    <xf numFmtId="0" fontId="9" fillId="0" borderId="3" xfId="0" applyNumberFormat="1" applyFont="1" applyFill="1" applyBorder="1" applyAlignment="1" applyProtection="1">
      <alignment horizontal="left" vertical="top" wrapText="1" readingOrder="1"/>
      <protection locked="0"/>
    </xf>
    <xf numFmtId="164" fontId="9" fillId="0" borderId="2" xfId="0" applyNumberFormat="1" applyFont="1" applyFill="1" applyBorder="1" applyAlignment="1" applyProtection="1">
      <alignment horizontal="right" vertical="top" wrapText="1" readingOrder="1"/>
      <protection locked="0"/>
    </xf>
    <xf numFmtId="164" fontId="9" fillId="0" borderId="5" xfId="0" applyNumberFormat="1" applyFont="1" applyFill="1" applyBorder="1" applyAlignment="1" applyProtection="1">
      <alignment horizontal="right" vertical="top" wrapText="1" readingOrder="1"/>
      <protection locked="0"/>
    </xf>
    <xf numFmtId="2" fontId="9" fillId="6" borderId="2" xfId="0" applyNumberFormat="1" applyFont="1" applyFill="1" applyBorder="1" applyAlignment="1" applyProtection="1">
      <alignment horizontal="right" vertical="top" wrapText="1" readingOrder="1"/>
      <protection locked="0"/>
    </xf>
    <xf numFmtId="0" fontId="9" fillId="6" borderId="3" xfId="0" applyNumberFormat="1" applyFont="1" applyFill="1" applyBorder="1" applyAlignment="1" applyProtection="1">
      <alignment horizontal="left" vertical="top" wrapText="1" readingOrder="1"/>
      <protection locked="0"/>
    </xf>
    <xf numFmtId="0" fontId="9" fillId="0" borderId="21" xfId="0" applyNumberFormat="1" applyFont="1" applyFill="1" applyBorder="1" applyAlignment="1" applyProtection="1">
      <alignment vertical="top" wrapText="1" readingOrder="1"/>
      <protection locked="0"/>
    </xf>
    <xf numFmtId="0" fontId="9" fillId="0" borderId="22" xfId="0" applyNumberFormat="1" applyFont="1" applyFill="1" applyBorder="1" applyAlignment="1" applyProtection="1">
      <alignment horizontal="left" vertical="top" wrapText="1" readingOrder="1"/>
      <protection locked="0"/>
    </xf>
    <xf numFmtId="0" fontId="9" fillId="0" borderId="22" xfId="0" applyNumberFormat="1" applyFont="1" applyFill="1" applyBorder="1" applyAlignment="1" applyProtection="1">
      <alignment horizontal="center" vertical="top" wrapText="1" readingOrder="1"/>
      <protection locked="0"/>
    </xf>
    <xf numFmtId="164" fontId="9" fillId="0" borderId="22" xfId="0" applyNumberFormat="1" applyFont="1" applyFill="1" applyBorder="1" applyAlignment="1" applyProtection="1">
      <alignment horizontal="right" vertical="top" wrapText="1" readingOrder="1"/>
      <protection locked="0"/>
    </xf>
    <xf numFmtId="0" fontId="9" fillId="0" borderId="22" xfId="0" applyNumberFormat="1" applyFont="1" applyFill="1" applyBorder="1" applyAlignment="1" applyProtection="1">
      <alignment horizontal="right" vertical="top" wrapText="1" readingOrder="1"/>
      <protection locked="0"/>
    </xf>
    <xf numFmtId="0" fontId="9" fillId="0" borderId="23" xfId="0" applyNumberFormat="1" applyFont="1" applyFill="1" applyBorder="1" applyAlignment="1" applyProtection="1">
      <alignment horizontal="left" vertical="top" wrapText="1" readingOrder="1"/>
      <protection locked="0"/>
    </xf>
    <xf numFmtId="0" fontId="9" fillId="0" borderId="0" xfId="0" applyNumberFormat="1" applyFont="1" applyFill="1" applyAlignment="1" applyProtection="1">
      <alignment vertical="top" wrapText="1" readingOrder="1"/>
      <protection locked="0"/>
    </xf>
    <xf numFmtId="0" fontId="9" fillId="0" borderId="0" xfId="0" applyNumberFormat="1" applyFont="1" applyFill="1" applyAlignment="1" applyProtection="1">
      <alignment horizontal="left" vertical="top" wrapText="1" readingOrder="1"/>
      <protection locked="0"/>
    </xf>
    <xf numFmtId="0" fontId="9" fillId="0" borderId="0" xfId="0" applyNumberFormat="1" applyFont="1" applyFill="1" applyAlignment="1" applyProtection="1">
      <alignment horizontal="center" vertical="top" wrapText="1" readingOrder="1"/>
      <protection locked="0"/>
    </xf>
    <xf numFmtId="164" fontId="9" fillId="0" borderId="0" xfId="0" applyNumberFormat="1" applyFont="1" applyFill="1" applyAlignment="1" applyProtection="1">
      <alignment horizontal="right" vertical="top" wrapText="1" readingOrder="1"/>
      <protection locked="0"/>
    </xf>
    <xf numFmtId="0" fontId="9" fillId="0" borderId="0" xfId="0" applyNumberFormat="1" applyFont="1" applyFill="1" applyAlignment="1" applyProtection="1">
      <alignment horizontal="right" vertical="top" wrapText="1" readingOrder="1"/>
      <protection locked="0"/>
    </xf>
    <xf numFmtId="0" fontId="8" fillId="0" borderId="5" xfId="0" applyNumberFormat="1" applyFont="1" applyFill="1" applyBorder="1" applyAlignment="1" applyProtection="1">
      <alignment horizontal="center" vertical="center" wrapText="1" readingOrder="1"/>
    </xf>
    <xf numFmtId="0" fontId="9" fillId="0" borderId="0" xfId="0" applyNumberFormat="1" applyFont="1" applyFill="1" applyAlignment="1" applyProtection="1">
      <alignment vertical="center" wrapText="1"/>
    </xf>
    <xf numFmtId="0" fontId="9" fillId="0" borderId="0" xfId="0" applyNumberFormat="1" applyFont="1" applyFill="1" applyAlignment="1" applyProtection="1">
      <alignment horizontal="left" vertical="center" wrapText="1"/>
    </xf>
    <xf numFmtId="0" fontId="9" fillId="0" borderId="0" xfId="0" applyNumberFormat="1" applyFont="1" applyFill="1" applyAlignment="1" applyProtection="1">
      <alignment horizontal="right" vertical="center" wrapText="1"/>
    </xf>
    <xf numFmtId="0" fontId="9" fillId="0" borderId="5" xfId="0" applyNumberFormat="1" applyFont="1" applyFill="1" applyBorder="1" applyAlignment="1" applyProtection="1">
      <alignment vertical="top" wrapText="1" readingOrder="1"/>
      <protection locked="0"/>
    </xf>
    <xf numFmtId="164" fontId="9" fillId="0" borderId="5" xfId="0" applyNumberFormat="1" applyFont="1" applyFill="1" applyBorder="1" applyAlignment="1" applyProtection="1">
      <alignment horizontal="center" vertical="top" wrapText="1" readingOrder="1"/>
      <protection locked="0"/>
    </xf>
    <xf numFmtId="0" fontId="9" fillId="0" borderId="0" xfId="0" applyNumberFormat="1" applyFont="1" applyFill="1" applyAlignment="1" applyProtection="1">
      <alignment horizontal="left" wrapText="1"/>
    </xf>
    <xf numFmtId="0" fontId="9" fillId="0" borderId="0" xfId="0" applyNumberFormat="1" applyFont="1" applyFill="1" applyAlignment="1" applyProtection="1">
      <alignment horizontal="center" wrapText="1"/>
    </xf>
    <xf numFmtId="0" fontId="9" fillId="0" borderId="0" xfId="0" applyNumberFormat="1" applyFont="1" applyFill="1" applyAlignment="1" applyProtection="1">
      <alignment horizontal="right" wrapText="1"/>
    </xf>
    <xf numFmtId="0" fontId="8" fillId="5" borderId="5" xfId="0" applyNumberFormat="1" applyFont="1" applyFill="1" applyBorder="1" applyAlignment="1" applyProtection="1">
      <alignment vertical="top" wrapText="1" readingOrder="1"/>
      <protection locked="0"/>
    </xf>
    <xf numFmtId="164" fontId="8" fillId="5" borderId="5" xfId="0" applyNumberFormat="1" applyFont="1" applyFill="1" applyBorder="1" applyAlignment="1" applyProtection="1">
      <alignment horizontal="center" vertical="top" wrapText="1" readingOrder="1"/>
    </xf>
    <xf numFmtId="164" fontId="8" fillId="5" borderId="5" xfId="0" applyNumberFormat="1" applyFont="1" applyFill="1" applyBorder="1" applyAlignment="1" applyProtection="1">
      <alignment horizontal="right" vertical="top" wrapText="1" readingOrder="1"/>
    </xf>
    <xf numFmtId="0" fontId="9" fillId="8" borderId="2" xfId="0" applyNumberFormat="1" applyFont="1" applyFill="1" applyBorder="1" applyAlignment="1" applyProtection="1">
      <alignment horizontal="center" vertical="top" wrapText="1" readingOrder="1"/>
      <protection locked="0"/>
    </xf>
    <xf numFmtId="164" fontId="9" fillId="8" borderId="2" xfId="0" applyNumberFormat="1" applyFont="1" applyFill="1" applyBorder="1" applyAlignment="1" applyProtection="1">
      <alignment horizontal="right" vertical="top" wrapText="1" readingOrder="1"/>
    </xf>
    <xf numFmtId="0" fontId="9" fillId="8" borderId="5" xfId="0" applyNumberFormat="1" applyFont="1" applyFill="1" applyBorder="1" applyAlignment="1" applyProtection="1">
      <alignment horizontal="center" vertical="top" wrapText="1" readingOrder="1"/>
      <protection locked="0"/>
    </xf>
    <xf numFmtId="164" fontId="9" fillId="8" borderId="5" xfId="0" applyNumberFormat="1" applyFont="1" applyFill="1" applyBorder="1" applyAlignment="1" applyProtection="1">
      <alignment horizontal="right" vertical="top" wrapText="1" readingOrder="1"/>
      <protection locked="0"/>
    </xf>
    <xf numFmtId="0" fontId="9" fillId="9" borderId="1" xfId="0" applyNumberFormat="1" applyFont="1" applyFill="1" applyBorder="1" applyAlignment="1" applyProtection="1">
      <alignment vertical="top" wrapText="1" readingOrder="1"/>
      <protection locked="0"/>
    </xf>
    <xf numFmtId="0" fontId="9" fillId="9" borderId="2" xfId="0" applyNumberFormat="1" applyFont="1" applyFill="1" applyBorder="1" applyAlignment="1" applyProtection="1">
      <alignment horizontal="left" vertical="top" wrapText="1" readingOrder="1"/>
      <protection locked="0"/>
    </xf>
    <xf numFmtId="0" fontId="9" fillId="9" borderId="2" xfId="0" applyNumberFormat="1" applyFont="1" applyFill="1" applyBorder="1" applyAlignment="1" applyProtection="1">
      <alignment horizontal="center" vertical="top" wrapText="1" readingOrder="1"/>
      <protection locked="0"/>
    </xf>
    <xf numFmtId="164" fontId="9" fillId="9" borderId="2" xfId="0" applyNumberFormat="1" applyFont="1" applyFill="1" applyBorder="1" applyAlignment="1" applyProtection="1">
      <alignment horizontal="right" vertical="top" wrapText="1" readingOrder="1"/>
      <protection locked="0"/>
    </xf>
    <xf numFmtId="0" fontId="9" fillId="9" borderId="2" xfId="0" applyNumberFormat="1" applyFont="1" applyFill="1" applyBorder="1" applyAlignment="1" applyProtection="1">
      <alignment horizontal="right" vertical="top" wrapText="1" readingOrder="1"/>
      <protection locked="0"/>
    </xf>
    <xf numFmtId="0" fontId="9" fillId="9" borderId="3" xfId="0" applyNumberFormat="1" applyFont="1" applyFill="1" applyBorder="1" applyAlignment="1" applyProtection="1">
      <alignment horizontal="left" vertical="top" wrapText="1" readingOrder="1"/>
      <protection locked="0"/>
    </xf>
    <xf numFmtId="0" fontId="9" fillId="8" borderId="1" xfId="0" applyNumberFormat="1" applyFont="1" applyFill="1" applyBorder="1" applyAlignment="1" applyProtection="1">
      <alignment vertical="top" wrapText="1" readingOrder="1"/>
      <protection locked="0"/>
    </xf>
    <xf numFmtId="0" fontId="9" fillId="8" borderId="2" xfId="0" applyNumberFormat="1" applyFont="1" applyFill="1" applyBorder="1" applyAlignment="1" applyProtection="1">
      <alignment horizontal="left" vertical="top" wrapText="1" readingOrder="1"/>
      <protection locked="0"/>
    </xf>
    <xf numFmtId="164" fontId="9" fillId="8" borderId="2" xfId="0" applyNumberFormat="1" applyFont="1" applyFill="1" applyBorder="1" applyAlignment="1" applyProtection="1">
      <alignment horizontal="right" vertical="top" wrapText="1" readingOrder="1"/>
      <protection locked="0"/>
    </xf>
    <xf numFmtId="0" fontId="9" fillId="8" borderId="2" xfId="0" applyNumberFormat="1" applyFont="1" applyFill="1" applyBorder="1" applyAlignment="1" applyProtection="1">
      <alignment horizontal="right" vertical="top" wrapText="1" readingOrder="1"/>
      <protection locked="0"/>
    </xf>
    <xf numFmtId="0" fontId="9" fillId="8" borderId="3" xfId="0" applyNumberFormat="1" applyFont="1" applyFill="1" applyBorder="1" applyAlignment="1" applyProtection="1">
      <alignment horizontal="left" vertical="top" wrapText="1" readingOrder="1"/>
      <protection locked="0"/>
    </xf>
    <xf numFmtId="0" fontId="9" fillId="9" borderId="5" xfId="0" applyNumberFormat="1" applyFont="1" applyFill="1" applyBorder="1" applyAlignment="1" applyProtection="1">
      <alignment horizontal="left" vertical="top" wrapText="1" readingOrder="1"/>
      <protection locked="0"/>
    </xf>
    <xf numFmtId="0" fontId="9" fillId="9" borderId="5" xfId="0" applyNumberFormat="1" applyFont="1" applyFill="1" applyBorder="1" applyAlignment="1" applyProtection="1">
      <alignment horizontal="center" vertical="top" wrapText="1" readingOrder="1"/>
      <protection locked="0"/>
    </xf>
    <xf numFmtId="0" fontId="9" fillId="9" borderId="5" xfId="0" applyNumberFormat="1" applyFont="1" applyFill="1" applyBorder="1" applyAlignment="1" applyProtection="1">
      <alignment horizontal="right" vertical="top" wrapText="1" readingOrder="1"/>
      <protection locked="0"/>
    </xf>
    <xf numFmtId="0" fontId="9" fillId="9" borderId="6" xfId="0" applyNumberFormat="1" applyFont="1" applyFill="1" applyBorder="1" applyAlignment="1" applyProtection="1">
      <alignment horizontal="left" vertical="top" wrapText="1" readingOrder="1"/>
      <protection locked="0"/>
    </xf>
    <xf numFmtId="0" fontId="12" fillId="7" borderId="2" xfId="0" applyNumberFormat="1" applyFont="1" applyFill="1" applyBorder="1" applyAlignment="1" applyProtection="1">
      <alignment horizontal="right" vertical="top" wrapText="1" readingOrder="1"/>
      <protection locked="0"/>
    </xf>
    <xf numFmtId="0" fontId="1" fillId="6" borderId="2" xfId="0" applyNumberFormat="1" applyFont="1" applyFill="1" applyBorder="1" applyAlignment="1" applyProtection="1">
      <alignment horizontal="right" vertical="top" wrapText="1" readingOrder="1"/>
      <protection locked="0"/>
    </xf>
    <xf numFmtId="0" fontId="1" fillId="6" borderId="3" xfId="0" applyNumberFormat="1" applyFont="1" applyFill="1" applyBorder="1" applyAlignment="1" applyProtection="1">
      <alignment horizontal="left" vertical="top" wrapText="1" readingOrder="1"/>
      <protection locked="0"/>
    </xf>
    <xf numFmtId="0" fontId="1" fillId="8" borderId="2" xfId="0" applyNumberFormat="1" applyFont="1" applyFill="1" applyBorder="1" applyAlignment="1" applyProtection="1">
      <alignment horizontal="left" vertical="top" wrapText="1" readingOrder="1"/>
      <protection locked="0"/>
    </xf>
    <xf numFmtId="0" fontId="13" fillId="2" borderId="2" xfId="0" applyNumberFormat="1" applyFont="1" applyFill="1" applyBorder="1" applyAlignment="1" applyProtection="1">
      <alignment horizontal="left" vertical="top" wrapText="1" readingOrder="1"/>
      <protection locked="0"/>
    </xf>
    <xf numFmtId="0" fontId="13" fillId="3" borderId="2" xfId="0" applyNumberFormat="1" applyFont="1" applyFill="1" applyBorder="1" applyAlignment="1" applyProtection="1">
      <alignment horizontal="left" vertical="top" wrapText="1" readingOrder="1"/>
      <protection locked="0"/>
    </xf>
    <xf numFmtId="0" fontId="1" fillId="0" borderId="5" xfId="0" applyNumberFormat="1" applyFont="1" applyFill="1" applyBorder="1" applyAlignment="1" applyProtection="1">
      <alignment horizontal="left" vertical="top" wrapText="1" readingOrder="1"/>
      <protection locked="0"/>
    </xf>
    <xf numFmtId="0" fontId="13" fillId="4" borderId="2" xfId="0" applyNumberFormat="1" applyFont="1" applyFill="1" applyBorder="1" applyAlignment="1" applyProtection="1">
      <alignment horizontal="left" vertical="top" wrapText="1" readingOrder="1"/>
      <protection locked="0"/>
    </xf>
    <xf numFmtId="0" fontId="1" fillId="0" borderId="2" xfId="0" applyNumberFormat="1" applyFont="1" applyFill="1" applyBorder="1" applyAlignment="1" applyProtection="1">
      <alignment horizontal="left" vertical="top" wrapText="1" readingOrder="1"/>
      <protection locked="0"/>
    </xf>
    <xf numFmtId="0" fontId="1" fillId="9" borderId="2" xfId="0" applyNumberFormat="1" applyFont="1" applyFill="1" applyBorder="1" applyAlignment="1" applyProtection="1">
      <alignment horizontal="left" vertical="top" wrapText="1" readingOrder="1"/>
      <protection locked="0"/>
    </xf>
    <xf numFmtId="0" fontId="1" fillId="0" borderId="22" xfId="0" applyNumberFormat="1" applyFont="1" applyFill="1" applyBorder="1" applyAlignment="1" applyProtection="1">
      <alignment horizontal="left" vertical="top" wrapText="1" readingOrder="1"/>
      <protection locked="0"/>
    </xf>
    <xf numFmtId="0" fontId="1" fillId="0" borderId="0" xfId="0" applyNumberFormat="1" applyFont="1" applyFill="1" applyAlignment="1" applyProtection="1">
      <alignment horizontal="left" vertical="top" wrapText="1" readingOrder="1"/>
      <protection locked="0"/>
    </xf>
    <xf numFmtId="0" fontId="13" fillId="0" borderId="5" xfId="0" applyNumberFormat="1" applyFont="1" applyFill="1" applyBorder="1" applyAlignment="1" applyProtection="1">
      <alignment horizontal="left" vertical="center" wrapText="1" readingOrder="1"/>
    </xf>
    <xf numFmtId="0" fontId="13" fillId="5" borderId="5" xfId="0" applyNumberFormat="1" applyFont="1" applyFill="1" applyBorder="1" applyAlignment="1" applyProtection="1">
      <alignment horizontal="left" vertical="top" wrapText="1" readingOrder="1"/>
      <protection locked="0"/>
    </xf>
    <xf numFmtId="0" fontId="12" fillId="9" borderId="3" xfId="0" applyNumberFormat="1" applyFont="1" applyFill="1" applyBorder="1" applyAlignment="1" applyProtection="1">
      <alignment horizontal="left" vertical="top" wrapText="1" readingOrder="1"/>
      <protection locked="0"/>
    </xf>
    <xf numFmtId="0" fontId="1" fillId="0" borderId="3" xfId="0" applyNumberFormat="1" applyFont="1" applyFill="1" applyBorder="1" applyAlignment="1" applyProtection="1">
      <alignment horizontal="left" vertical="top" wrapText="1" readingOrder="1"/>
      <protection locked="0"/>
    </xf>
    <xf numFmtId="0" fontId="10" fillId="0" borderId="5" xfId="0" applyNumberFormat="1" applyFont="1" applyFill="1" applyBorder="1" applyAlignment="1" applyProtection="1">
      <alignment horizontal="center" vertical="top" wrapText="1" readingOrder="1"/>
      <protection locked="0"/>
    </xf>
    <xf numFmtId="0" fontId="1" fillId="9" borderId="3" xfId="0" applyNumberFormat="1" applyFont="1" applyFill="1" applyBorder="1" applyAlignment="1" applyProtection="1">
      <alignment horizontal="left" vertical="top" wrapText="1" readingOrder="1"/>
      <protection locked="0"/>
    </xf>
    <xf numFmtId="0" fontId="2" fillId="0" borderId="0" xfId="0" applyFont="1" applyAlignment="1">
      <alignment horizontal="left" vertical="top" wrapText="1"/>
    </xf>
    <xf numFmtId="0" fontId="2" fillId="0" borderId="0" xfId="0" applyFont="1" applyAlignment="1">
      <alignment horizontal="center" vertical="top" wrapText="1"/>
    </xf>
    <xf numFmtId="0" fontId="3" fillId="0" borderId="0" xfId="0" applyFont="1" applyAlignment="1">
      <alignment vertical="top" wrapText="1"/>
    </xf>
    <xf numFmtId="0" fontId="6" fillId="0" borderId="0" xfId="0" applyFont="1" applyAlignment="1">
      <alignment horizontal="center" wrapText="1"/>
    </xf>
    <xf numFmtId="0" fontId="0" fillId="0" borderId="0" xfId="0" applyAlignment="1">
      <alignment horizontal="center" wrapText="1"/>
    </xf>
    <xf numFmtId="0" fontId="2" fillId="0" borderId="0" xfId="0" applyFont="1" applyAlignment="1">
      <alignment horizontal="justify" vertical="justify" wrapText="1"/>
    </xf>
    <xf numFmtId="0" fontId="11" fillId="0" borderId="0" xfId="0" applyFont="1" applyAlignment="1">
      <alignment horizontal="justify" vertical="justify" wrapText="1"/>
    </xf>
    <xf numFmtId="0" fontId="2" fillId="0" borderId="0" xfId="0" applyFont="1" applyAlignment="1">
      <alignment horizontal="left"/>
    </xf>
    <xf numFmtId="0" fontId="2" fillId="0" borderId="0" xfId="0" applyFont="1" applyAlignment="1">
      <alignment horizontal="left" vertical="top"/>
    </xf>
    <xf numFmtId="0" fontId="2" fillId="0" borderId="0" xfId="0" applyFont="1" applyBorder="1" applyAlignment="1">
      <alignment horizontal="justify" vertical="justify" wrapText="1"/>
    </xf>
    <xf numFmtId="0" fontId="2" fillId="0" borderId="0" xfId="0" applyFont="1" applyFill="1" applyAlignment="1">
      <alignment horizontal="left" vertical="top" wrapText="1"/>
    </xf>
    <xf numFmtId="0" fontId="0" fillId="0" borderId="0" xfId="0" applyFill="1" applyAlignment="1">
      <alignment horizontal="left" vertical="top" wrapText="1"/>
    </xf>
    <xf numFmtId="0" fontId="6" fillId="0" borderId="0" xfId="0" applyFont="1" applyAlignment="1">
      <alignment horizontal="left" vertical="top" wrapText="1"/>
    </xf>
    <xf numFmtId="0" fontId="0" fillId="0" borderId="0" xfId="0" applyAlignment="1">
      <alignment horizontal="justify" vertical="justify" wrapText="1"/>
    </xf>
    <xf numFmtId="0" fontId="9" fillId="0" borderId="0" xfId="0" applyNumberFormat="1" applyFont="1" applyFill="1" applyAlignment="1" applyProtection="1">
      <alignment horizontal="center" wrapText="1"/>
    </xf>
    <xf numFmtId="0" fontId="9" fillId="0" borderId="20" xfId="0" applyNumberFormat="1" applyFont="1" applyFill="1" applyBorder="1" applyAlignment="1" applyProtection="1">
      <alignment horizontal="left" vertical="top" wrapText="1" readingOrder="1"/>
      <protection locked="0"/>
    </xf>
    <xf numFmtId="0" fontId="9" fillId="0" borderId="18" xfId="0" applyNumberFormat="1" applyFont="1" applyFill="1" applyBorder="1" applyAlignment="1" applyProtection="1">
      <alignment horizontal="left" vertical="top" wrapText="1" readingOrder="1"/>
      <protection locked="0"/>
    </xf>
    <xf numFmtId="0" fontId="9" fillId="0" borderId="19" xfId="0" applyNumberFormat="1" applyFont="1" applyFill="1" applyBorder="1" applyAlignment="1" applyProtection="1">
      <alignment horizontal="left" vertical="top" wrapText="1" readingOrder="1"/>
      <protection locked="0"/>
    </xf>
    <xf numFmtId="0" fontId="9" fillId="0" borderId="14" xfId="0" applyNumberFormat="1" applyFont="1" applyFill="1" applyBorder="1" applyAlignment="1" applyProtection="1">
      <alignment horizontal="center" vertical="top" wrapText="1" readingOrder="1"/>
      <protection locked="0"/>
    </xf>
    <xf numFmtId="0" fontId="9" fillId="0" borderId="17" xfId="0" applyNumberFormat="1" applyFont="1" applyFill="1" applyBorder="1" applyAlignment="1" applyProtection="1">
      <alignment horizontal="center" vertical="top" wrapText="1" readingOrder="1"/>
      <protection locked="0"/>
    </xf>
    <xf numFmtId="0" fontId="9" fillId="0" borderId="15" xfId="0" applyNumberFormat="1" applyFont="1" applyFill="1" applyBorder="1" applyAlignment="1" applyProtection="1">
      <alignment horizontal="center" vertical="top" wrapText="1" readingOrder="1"/>
      <protection locked="0"/>
    </xf>
    <xf numFmtId="0" fontId="1" fillId="0" borderId="12" xfId="0" applyNumberFormat="1" applyFont="1" applyFill="1" applyBorder="1" applyAlignment="1" applyProtection="1">
      <alignment horizontal="left" vertical="top" wrapText="1" readingOrder="1"/>
      <protection locked="0"/>
    </xf>
    <xf numFmtId="0" fontId="1" fillId="0" borderId="11" xfId="0" applyNumberFormat="1" applyFont="1" applyFill="1" applyBorder="1" applyAlignment="1" applyProtection="1">
      <alignment horizontal="left" vertical="top" wrapText="1" readingOrder="1"/>
      <protection locked="0"/>
    </xf>
    <xf numFmtId="0" fontId="1" fillId="0" borderId="13" xfId="0" applyNumberFormat="1" applyFont="1" applyFill="1" applyBorder="1" applyAlignment="1" applyProtection="1">
      <alignment horizontal="left" vertical="top" wrapText="1" readingOrder="1"/>
      <protection locked="0"/>
    </xf>
    <xf numFmtId="0" fontId="9" fillId="0" borderId="10" xfId="0" applyNumberFormat="1" applyFont="1" applyFill="1" applyBorder="1" applyAlignment="1" applyProtection="1">
      <alignment horizontal="left" vertical="top" wrapText="1" readingOrder="1"/>
      <protection locked="0"/>
    </xf>
    <xf numFmtId="0" fontId="9" fillId="0" borderId="13" xfId="0" applyNumberFormat="1" applyFont="1" applyFill="1" applyBorder="1" applyAlignment="1" applyProtection="1">
      <alignment horizontal="left" vertical="top" wrapText="1" readingOrder="1"/>
      <protection locked="0"/>
    </xf>
    <xf numFmtId="0" fontId="9" fillId="0" borderId="14" xfId="0" applyNumberFormat="1" applyFont="1" applyFill="1" applyBorder="1" applyAlignment="1" applyProtection="1">
      <alignment horizontal="left" vertical="top" wrapText="1" readingOrder="1"/>
      <protection locked="0"/>
    </xf>
    <xf numFmtId="0" fontId="9" fillId="0" borderId="15" xfId="0" applyNumberFormat="1" applyFont="1" applyFill="1" applyBorder="1" applyAlignment="1" applyProtection="1">
      <alignment horizontal="left" vertical="top" wrapText="1" readingOrder="1"/>
      <protection locked="0"/>
    </xf>
    <xf numFmtId="0" fontId="9" fillId="0" borderId="12" xfId="0" applyNumberFormat="1" applyFont="1" applyFill="1" applyBorder="1" applyAlignment="1" applyProtection="1">
      <alignment horizontal="center" vertical="top" wrapText="1" readingOrder="1"/>
      <protection locked="0"/>
    </xf>
    <xf numFmtId="0" fontId="9" fillId="0" borderId="13" xfId="0" applyNumberFormat="1" applyFont="1" applyFill="1" applyBorder="1" applyAlignment="1" applyProtection="1">
      <alignment horizontal="center" vertical="top" wrapText="1" readingOrder="1"/>
      <protection locked="0"/>
    </xf>
    <xf numFmtId="0" fontId="9" fillId="0" borderId="11" xfId="0" applyNumberFormat="1" applyFont="1" applyFill="1" applyBorder="1" applyAlignment="1" applyProtection="1">
      <alignment horizontal="left" vertical="top" wrapText="1" readingOrder="1"/>
      <protection locked="0"/>
    </xf>
    <xf numFmtId="0" fontId="9" fillId="0" borderId="10" xfId="0" applyNumberFormat="1" applyFont="1" applyFill="1" applyBorder="1" applyAlignment="1" applyProtection="1">
      <alignment horizontal="center" vertical="top" wrapText="1" readingOrder="1"/>
      <protection locked="0"/>
    </xf>
    <xf numFmtId="0" fontId="9" fillId="0" borderId="11" xfId="0" applyNumberFormat="1" applyFont="1" applyFill="1" applyBorder="1" applyAlignment="1" applyProtection="1">
      <alignment horizontal="center" vertical="top" wrapText="1" readingOrder="1"/>
      <protection locked="0"/>
    </xf>
    <xf numFmtId="0" fontId="9" fillId="0" borderId="10" xfId="0" applyNumberFormat="1" applyFont="1" applyFill="1" applyBorder="1" applyAlignment="1" applyProtection="1">
      <alignment horizontal="right" vertical="top" wrapText="1" readingOrder="1"/>
      <protection locked="0"/>
    </xf>
    <xf numFmtId="0" fontId="9" fillId="0" borderId="11" xfId="0" applyNumberFormat="1" applyFont="1" applyFill="1" applyBorder="1" applyAlignment="1" applyProtection="1">
      <alignment horizontal="right" vertical="top" wrapText="1" readingOrder="1"/>
      <protection locked="0"/>
    </xf>
    <xf numFmtId="0" fontId="9" fillId="0" borderId="13" xfId="0" applyNumberFormat="1" applyFont="1" applyFill="1" applyBorder="1" applyAlignment="1" applyProtection="1">
      <alignment horizontal="right" vertical="top" wrapText="1" readingOrder="1"/>
      <protection locked="0"/>
    </xf>
    <xf numFmtId="0" fontId="9" fillId="0" borderId="16" xfId="0" applyNumberFormat="1" applyFont="1" applyFill="1" applyBorder="1" applyAlignment="1" applyProtection="1">
      <alignment horizontal="left" vertical="top" wrapText="1" readingOrder="1"/>
      <protection locked="0"/>
    </xf>
    <xf numFmtId="0" fontId="9" fillId="8" borderId="14" xfId="0" applyNumberFormat="1" applyFont="1" applyFill="1" applyBorder="1" applyAlignment="1" applyProtection="1">
      <alignment horizontal="center" vertical="top" wrapText="1" readingOrder="1"/>
      <protection locked="0"/>
    </xf>
    <xf numFmtId="0" fontId="9" fillId="8" borderId="17" xfId="0" applyNumberFormat="1" applyFont="1" applyFill="1" applyBorder="1" applyAlignment="1" applyProtection="1">
      <alignment horizontal="center" vertical="top" wrapText="1" readingOrder="1"/>
      <protection locked="0"/>
    </xf>
    <xf numFmtId="0" fontId="9" fillId="8" borderId="15" xfId="0" applyNumberFormat="1" applyFont="1" applyFill="1" applyBorder="1" applyAlignment="1" applyProtection="1">
      <alignment horizontal="center" vertical="top" wrapText="1" readingOrder="1"/>
      <protection locked="0"/>
    </xf>
    <xf numFmtId="0" fontId="1" fillId="8" borderId="12" xfId="0" applyNumberFormat="1" applyFont="1" applyFill="1" applyBorder="1" applyAlignment="1" applyProtection="1">
      <alignment horizontal="left" vertical="top" wrapText="1" readingOrder="1"/>
      <protection locked="0"/>
    </xf>
    <xf numFmtId="0" fontId="1" fillId="8" borderId="11" xfId="0" applyNumberFormat="1" applyFont="1" applyFill="1" applyBorder="1" applyAlignment="1" applyProtection="1">
      <alignment horizontal="left" vertical="top" wrapText="1" readingOrder="1"/>
      <protection locked="0"/>
    </xf>
    <xf numFmtId="0" fontId="1" fillId="8" borderId="13" xfId="0" applyNumberFormat="1" applyFont="1" applyFill="1" applyBorder="1" applyAlignment="1" applyProtection="1">
      <alignment horizontal="left" vertical="top" wrapText="1" readingOrder="1"/>
      <protection locked="0"/>
    </xf>
    <xf numFmtId="0" fontId="9" fillId="8" borderId="12" xfId="0" applyNumberFormat="1" applyFont="1" applyFill="1" applyBorder="1" applyAlignment="1" applyProtection="1">
      <alignment horizontal="left" vertical="top" wrapText="1" readingOrder="1"/>
      <protection locked="0"/>
    </xf>
    <xf numFmtId="0" fontId="9" fillId="8" borderId="11" xfId="0" applyNumberFormat="1" applyFont="1" applyFill="1" applyBorder="1" applyAlignment="1" applyProtection="1">
      <alignment horizontal="left" vertical="top" wrapText="1" readingOrder="1"/>
      <protection locked="0"/>
    </xf>
    <xf numFmtId="0" fontId="9" fillId="8" borderId="13" xfId="0" applyNumberFormat="1" applyFont="1" applyFill="1" applyBorder="1" applyAlignment="1" applyProtection="1">
      <alignment horizontal="left" vertical="top" wrapText="1" readingOrder="1"/>
      <protection locked="0"/>
    </xf>
    <xf numFmtId="0" fontId="9" fillId="8" borderId="12" xfId="0" applyNumberFormat="1" applyFont="1" applyFill="1" applyBorder="1" applyAlignment="1" applyProtection="1">
      <alignment horizontal="center" vertical="top" wrapText="1" readingOrder="1"/>
      <protection locked="0"/>
    </xf>
    <xf numFmtId="0" fontId="9" fillId="8" borderId="11" xfId="0" applyNumberFormat="1" applyFont="1" applyFill="1" applyBorder="1" applyAlignment="1" applyProtection="1">
      <alignment horizontal="center" vertical="top" wrapText="1" readingOrder="1"/>
      <protection locked="0"/>
    </xf>
    <xf numFmtId="0" fontId="9" fillId="8" borderId="13" xfId="0" applyNumberFormat="1" applyFont="1" applyFill="1" applyBorder="1" applyAlignment="1" applyProtection="1">
      <alignment horizontal="center" vertical="top" wrapText="1" readingOrder="1"/>
      <protection locked="0"/>
    </xf>
    <xf numFmtId="0" fontId="9" fillId="8" borderId="12" xfId="0" applyNumberFormat="1" applyFont="1" applyFill="1" applyBorder="1" applyAlignment="1" applyProtection="1">
      <alignment horizontal="right" vertical="top" wrapText="1" readingOrder="1"/>
      <protection locked="0"/>
    </xf>
    <xf numFmtId="0" fontId="9" fillId="8" borderId="11" xfId="0" applyNumberFormat="1" applyFont="1" applyFill="1" applyBorder="1" applyAlignment="1" applyProtection="1">
      <alignment horizontal="right" vertical="top" wrapText="1" readingOrder="1"/>
      <protection locked="0"/>
    </xf>
    <xf numFmtId="0" fontId="9" fillId="8" borderId="13" xfId="0" applyNumberFormat="1" applyFont="1" applyFill="1" applyBorder="1" applyAlignment="1" applyProtection="1">
      <alignment horizontal="right" vertical="top" wrapText="1" readingOrder="1"/>
      <protection locked="0"/>
    </xf>
    <xf numFmtId="0" fontId="9" fillId="8" borderId="16" xfId="0" applyNumberFormat="1" applyFont="1" applyFill="1" applyBorder="1" applyAlignment="1" applyProtection="1">
      <alignment horizontal="left" vertical="top" wrapText="1" readingOrder="1"/>
      <protection locked="0"/>
    </xf>
    <xf numFmtId="0" fontId="9" fillId="8" borderId="18" xfId="0" applyNumberFormat="1" applyFont="1" applyFill="1" applyBorder="1" applyAlignment="1" applyProtection="1">
      <alignment horizontal="left" vertical="top" wrapText="1" readingOrder="1"/>
      <protection locked="0"/>
    </xf>
    <xf numFmtId="0" fontId="9" fillId="8" borderId="19" xfId="0" applyNumberFormat="1" applyFont="1" applyFill="1" applyBorder="1" applyAlignment="1" applyProtection="1">
      <alignment horizontal="left" vertical="top" wrapText="1" readingOrder="1"/>
      <protection locked="0"/>
    </xf>
    <xf numFmtId="0" fontId="9" fillId="0" borderId="12" xfId="0" applyNumberFormat="1" applyFont="1" applyFill="1" applyBorder="1" applyAlignment="1" applyProtection="1">
      <alignment horizontal="left" vertical="top" wrapText="1" readingOrder="1"/>
      <protection locked="0"/>
    </xf>
    <xf numFmtId="0" fontId="9" fillId="0" borderId="12" xfId="0" applyNumberFormat="1" applyFont="1" applyFill="1" applyBorder="1" applyAlignment="1" applyProtection="1">
      <alignment horizontal="right" vertical="top" wrapText="1" readingOrder="1"/>
      <protection locked="0"/>
    </xf>
    <xf numFmtId="0" fontId="1" fillId="8" borderId="16" xfId="0" applyNumberFormat="1" applyFont="1" applyFill="1" applyBorder="1" applyAlignment="1" applyProtection="1">
      <alignment horizontal="left" vertical="top" wrapText="1" readingOrder="1"/>
      <protection locked="0"/>
    </xf>
    <xf numFmtId="0" fontId="12" fillId="8" borderId="18" xfId="0" applyNumberFormat="1" applyFont="1" applyFill="1" applyBorder="1" applyAlignment="1" applyProtection="1">
      <alignment horizontal="left" vertical="top" wrapText="1" readingOrder="1"/>
      <protection locked="0"/>
    </xf>
    <xf numFmtId="0" fontId="12" fillId="8" borderId="19" xfId="0" applyNumberFormat="1" applyFont="1" applyFill="1" applyBorder="1" applyAlignment="1" applyProtection="1">
      <alignment horizontal="left" vertical="top" wrapText="1" readingOrder="1"/>
      <protection locked="0"/>
    </xf>
    <xf numFmtId="0" fontId="4" fillId="0" borderId="0" xfId="0" applyNumberFormat="1" applyFont="1" applyFill="1" applyAlignment="1" applyProtection="1">
      <alignment horizontal="center" wrapText="1"/>
    </xf>
    <xf numFmtId="0" fontId="5" fillId="0" borderId="0" xfId="0" applyNumberFormat="1" applyFont="1" applyFill="1" applyAlignment="1" applyProtection="1">
      <alignment horizontal="center" wrapText="1"/>
    </xf>
    <xf numFmtId="0" fontId="8" fillId="0" borderId="1" xfId="0" applyNumberFormat="1" applyFont="1" applyFill="1" applyBorder="1" applyAlignment="1" applyProtection="1">
      <alignment horizontal="center" vertical="center" wrapText="1" readingOrder="1"/>
    </xf>
    <xf numFmtId="0" fontId="8" fillId="0" borderId="4" xfId="0" applyNumberFormat="1" applyFont="1" applyFill="1" applyBorder="1" applyAlignment="1" applyProtection="1">
      <alignment horizontal="center" vertical="center" wrapText="1" readingOrder="1"/>
    </xf>
    <xf numFmtId="0" fontId="8" fillId="0" borderId="7" xfId="0" applyNumberFormat="1" applyFont="1" applyFill="1" applyBorder="1" applyAlignment="1" applyProtection="1">
      <alignment horizontal="center" vertical="center" wrapText="1" readingOrder="1"/>
    </xf>
    <xf numFmtId="0" fontId="13" fillId="0" borderId="2" xfId="0" applyNumberFormat="1" applyFont="1" applyFill="1" applyBorder="1" applyAlignment="1" applyProtection="1">
      <alignment horizontal="center" vertical="center" wrapText="1" readingOrder="1"/>
    </xf>
    <xf numFmtId="0" fontId="13" fillId="0" borderId="5" xfId="0" applyNumberFormat="1" applyFont="1" applyFill="1" applyBorder="1" applyAlignment="1" applyProtection="1">
      <alignment horizontal="center" vertical="center" wrapText="1" readingOrder="1"/>
    </xf>
    <xf numFmtId="0" fontId="13" fillId="0" borderId="8" xfId="0" applyNumberFormat="1" applyFont="1" applyFill="1" applyBorder="1" applyAlignment="1" applyProtection="1">
      <alignment horizontal="center" vertical="center" wrapText="1" readingOrder="1"/>
    </xf>
    <xf numFmtId="0" fontId="8" fillId="0" borderId="2" xfId="0" applyNumberFormat="1" applyFont="1" applyFill="1" applyBorder="1" applyAlignment="1" applyProtection="1">
      <alignment horizontal="center" vertical="center" wrapText="1" readingOrder="1"/>
    </xf>
    <xf numFmtId="0" fontId="8" fillId="0" borderId="5" xfId="0" applyNumberFormat="1" applyFont="1" applyFill="1" applyBorder="1" applyAlignment="1" applyProtection="1">
      <alignment horizontal="center" vertical="center" wrapText="1" readingOrder="1"/>
    </xf>
    <xf numFmtId="0" fontId="8" fillId="0" borderId="8" xfId="0" applyNumberFormat="1" applyFont="1" applyFill="1" applyBorder="1" applyAlignment="1" applyProtection="1">
      <alignment horizontal="center" vertical="center" wrapText="1" readingOrder="1"/>
    </xf>
    <xf numFmtId="0" fontId="8" fillId="0" borderId="2" xfId="0" applyNumberFormat="1" applyFont="1" applyFill="1" applyBorder="1" applyAlignment="1" applyProtection="1">
      <alignment horizontal="center" vertical="center" wrapText="1"/>
    </xf>
    <xf numFmtId="0" fontId="8" fillId="0" borderId="3" xfId="0" applyNumberFormat="1" applyFont="1" applyFill="1" applyBorder="1" applyAlignment="1" applyProtection="1">
      <alignment horizontal="center" vertical="center" wrapText="1"/>
    </xf>
    <xf numFmtId="0" fontId="8" fillId="0" borderId="5" xfId="0" applyNumberFormat="1" applyFont="1" applyFill="1" applyBorder="1" applyAlignment="1" applyProtection="1">
      <alignment horizontal="center" vertical="center" wrapText="1"/>
    </xf>
    <xf numFmtId="0" fontId="8" fillId="0" borderId="6" xfId="0" applyNumberFormat="1" applyFont="1" applyFill="1" applyBorder="1" applyAlignment="1" applyProtection="1">
      <alignment horizontal="center" vertical="center" wrapText="1" readingOrder="1"/>
    </xf>
    <xf numFmtId="0" fontId="8" fillId="0" borderId="9" xfId="0" applyNumberFormat="1" applyFont="1" applyFill="1" applyBorder="1" applyAlignment="1" applyProtection="1">
      <alignment horizontal="center" vertical="center" wrapText="1" readingOrder="1"/>
    </xf>
  </cellXfs>
  <cellStyles count="2">
    <cellStyle name="Įprastas" xfId="0" builtinId="0"/>
    <cellStyle name="Įprastas 2" xfId="1"/>
  </cellStyles>
  <dxfs count="0"/>
  <tableStyles count="0" defaultTableStyle="TableStyleMedium2" defaultPivotStyle="PivotStyleLight16"/>
  <colors>
    <mruColors>
      <color rgb="FFCCECFF"/>
      <color rgb="FFFFCCFF"/>
      <color rgb="FFCCFFCC"/>
      <color rgb="FF99FFCC"/>
      <color rgb="FFFFFFCC"/>
      <color rgb="FFFFCC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lt-LT"/>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view3D>
      <c:rotX val="30"/>
      <c:rotY val="0"/>
      <c:depthPercent val="100"/>
      <c:rAngAx val="0"/>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manualLayout>
          <c:layoutTarget val="inner"/>
          <c:xMode val="edge"/>
          <c:yMode val="edge"/>
          <c:x val="1.8930047992022112E-2"/>
          <c:y val="7.329503295189492E-2"/>
          <c:w val="0.93566264309309599"/>
          <c:h val="0.79036176640941747"/>
        </c:manualLayout>
      </c:layout>
      <c:pie3DChart>
        <c:varyColors val="1"/>
        <c:ser>
          <c:idx val="0"/>
          <c:order val="0"/>
          <c:dPt>
            <c:idx val="0"/>
            <c:bubble3D val="0"/>
            <c:spPr>
              <a:solidFill>
                <a:sysClr val="window" lastClr="FFFFFF"/>
              </a:soli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extLst xmlns:c16r2="http://schemas.microsoft.com/office/drawing/2015/06/chart">
              <c:ext xmlns:c16="http://schemas.microsoft.com/office/drawing/2014/chart" uri="{C3380CC4-5D6E-409C-BE32-E72D297353CC}">
                <c16:uniqueId val="{00000002-A051-4A4F-AA7F-2114B37A616E}"/>
              </c:ext>
            </c:extLst>
          </c:dPt>
          <c:dPt>
            <c:idx val="1"/>
            <c:bubble3D val="0"/>
            <c:spPr>
              <a:solidFill>
                <a:schemeClr val="accent5">
                  <a:lumMod val="20000"/>
                  <a:lumOff val="80000"/>
                </a:schemeClr>
              </a:soli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extLst xmlns:c16r2="http://schemas.microsoft.com/office/drawing/2015/06/chart">
              <c:ext xmlns:c16="http://schemas.microsoft.com/office/drawing/2014/chart" uri="{C3380CC4-5D6E-409C-BE32-E72D297353CC}">
                <c16:uniqueId val="{00000003-A051-4A4F-AA7F-2114B37A616E}"/>
              </c:ext>
            </c:extLst>
          </c:dPt>
          <c:dPt>
            <c:idx val="2"/>
            <c:bubble3D val="0"/>
            <c:spPr>
              <a:solidFill>
                <a:srgbClr val="FFCCFF"/>
              </a:soli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extLst xmlns:c16r2="http://schemas.microsoft.com/office/drawing/2015/06/chart">
              <c:ext xmlns:c16="http://schemas.microsoft.com/office/drawing/2014/chart" uri="{C3380CC4-5D6E-409C-BE32-E72D297353CC}">
                <c16:uniqueId val="{00000001-A051-4A4F-AA7F-2114B37A616E}"/>
              </c:ext>
            </c:extLst>
          </c:dPt>
          <c:dLbls>
            <c:dLbl>
              <c:idx val="0"/>
              <c:layout>
                <c:manualLayout>
                  <c:x val="-0.1350826914471242"/>
                  <c:y val="0.17504710949592825"/>
                </c:manualLayout>
              </c:layout>
              <c:spPr>
                <a:solidFill>
                  <a:schemeClr val="lt1"/>
                </a:solidFill>
                <a:ln>
                  <a:noFill/>
                </a:ln>
                <a:effectLst/>
              </c:spPr>
              <c:txPr>
                <a:bodyPr rot="0" spcFirstLastPara="1" vertOverflow="clip" horzOverflow="clip" vert="horz" wrap="square" lIns="38100" tIns="19050" rIns="38100" bIns="19050" anchor="ctr" anchorCtr="1">
                  <a:spAutoFit/>
                </a:bodyPr>
                <a:lstStyle/>
                <a:p>
                  <a:pPr>
                    <a:defRPr sz="900" b="0" i="0" u="none" strike="noStrike" kern="1200" baseline="0">
                      <a:solidFill>
                        <a:schemeClr val="dk1">
                          <a:lumMod val="65000"/>
                          <a:lumOff val="35000"/>
                        </a:schemeClr>
                      </a:solidFill>
                      <a:latin typeface="+mn-lt"/>
                      <a:ea typeface="+mn-ea"/>
                      <a:cs typeface="+mn-cs"/>
                    </a:defRPr>
                  </a:pPr>
                  <a:endParaRPr lang="lt-LT"/>
                </a:p>
              </c:txPr>
              <c:dLblPos val="bestFit"/>
              <c:showLegendKey val="0"/>
              <c:showVal val="0"/>
              <c:showCatName val="1"/>
              <c:showSerName val="0"/>
              <c:showPercent val="1"/>
              <c:showBubbleSize val="0"/>
              <c:extLst xmlns:c16r2="http://schemas.microsoft.com/office/drawing/2015/06/chart">
                <c:ext xmlns:c16="http://schemas.microsoft.com/office/drawing/2014/chart" uri="{C3380CC4-5D6E-409C-BE32-E72D297353CC}">
                  <c16:uniqueId val="{00000002-A051-4A4F-AA7F-2114B37A616E}"/>
                </c:ext>
                <c:ext xmlns:c15="http://schemas.microsoft.com/office/drawing/2012/chart" uri="{CE6537A1-D6FC-4f65-9D91-7224C49458BB}">
                  <c15:spPr xmlns:c15="http://schemas.microsoft.com/office/drawing/2012/chart">
                    <a:prstGeom prst="rect">
                      <a:avLst/>
                    </a:prstGeom>
                    <a:noFill/>
                    <a:ln>
                      <a:noFill/>
                    </a:ln>
                  </c15:spPr>
                </c:ext>
              </c:extLst>
            </c:dLbl>
            <c:dLbl>
              <c:idx val="1"/>
              <c:layout>
                <c:manualLayout>
                  <c:x val="2.332400265823549E-3"/>
                  <c:y val="-5.5970119119725416E-2"/>
                </c:manualLayout>
              </c:layout>
              <c:dLblPos val="bestFit"/>
              <c:showLegendKey val="0"/>
              <c:showVal val="0"/>
              <c:showCatName val="1"/>
              <c:showSerName val="0"/>
              <c:showPercent val="1"/>
              <c:showBubbleSize val="0"/>
              <c:extLst xmlns:c16r2="http://schemas.microsoft.com/office/drawing/2015/06/chart">
                <c:ext xmlns:c16="http://schemas.microsoft.com/office/drawing/2014/chart" uri="{C3380CC4-5D6E-409C-BE32-E72D297353CC}">
                  <c16:uniqueId val="{00000003-A051-4A4F-AA7F-2114B37A616E}"/>
                </c:ext>
                <c:ext xmlns:c15="http://schemas.microsoft.com/office/drawing/2012/chart" uri="{CE6537A1-D6FC-4f65-9D91-7224C49458BB}"/>
              </c:extLst>
            </c:dLbl>
            <c:dLbl>
              <c:idx val="2"/>
              <c:layout>
                <c:manualLayout>
                  <c:x val="-8.8303968715319994E-2"/>
                  <c:y val="-1.5875431301424453E-3"/>
                </c:manualLayout>
              </c:layout>
              <c:dLblPos val="bestFit"/>
              <c:showLegendKey val="0"/>
              <c:showVal val="0"/>
              <c:showCatName val="1"/>
              <c:showSerName val="0"/>
              <c:showPercent val="1"/>
              <c:showBubbleSize val="0"/>
              <c:extLst xmlns:c16r2="http://schemas.microsoft.com/office/drawing/2015/06/chart">
                <c:ext xmlns:c16="http://schemas.microsoft.com/office/drawing/2014/chart" uri="{C3380CC4-5D6E-409C-BE32-E72D297353CC}">
                  <c16:uniqueId val="{00000001-A051-4A4F-AA7F-2114B37A616E}"/>
                </c:ext>
                <c:ext xmlns:c15="http://schemas.microsoft.com/office/drawing/2012/chart" uri="{CE6537A1-D6FC-4f65-9D91-7224C49458BB}"/>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lt-LT"/>
              </a:p>
            </c:txPr>
            <c:dLblPos val="inEnd"/>
            <c:showLegendKey val="0"/>
            <c:showVal val="0"/>
            <c:showCatName val="1"/>
            <c:showSerName val="0"/>
            <c:showPercent val="1"/>
            <c:showBubbleSize val="0"/>
            <c:showLeaderLines val="1"/>
            <c:leaderLines>
              <c:spPr>
                <a:ln w="9525" cap="flat" cmpd="sng" algn="ctr">
                  <a:solidFill>
                    <a:schemeClr val="tx1">
                      <a:lumMod val="35000"/>
                      <a:lumOff val="65000"/>
                    </a:schemeClr>
                  </a:solidFill>
                  <a:round/>
                </a:ln>
                <a:effectLst/>
              </c:spPr>
            </c:leaderLines>
            <c:extLst xmlns:c16r2="http://schemas.microsoft.com/office/drawing/2015/06/chart">
              <c:ext xmlns:c15="http://schemas.microsoft.com/office/drawing/2012/chart" uri="{CE6537A1-D6FC-4f65-9D91-7224C49458BB}"/>
            </c:extLst>
          </c:dLbls>
          <c:cat>
            <c:multiLvlStrRef>
              <c:f>Ataskaita!$B$12:$D$14</c:f>
              <c:multiLvlStrCache>
                <c:ptCount val="3"/>
                <c:lvl>
                  <c:pt idx="0">
                    <c:v>–</c:v>
                  </c:pt>
                  <c:pt idx="1">
                    <c:v>–</c:v>
                  </c:pt>
                  <c:pt idx="2">
                    <c:v>–</c:v>
                  </c:pt>
                </c:lvl>
                <c:lvl>
                  <c:pt idx="0">
                    <c:v>faktiškai įvykdyta</c:v>
                  </c:pt>
                  <c:pt idx="1">
                    <c:v>iš dalies įvykdyta</c:v>
                  </c:pt>
                  <c:pt idx="2">
                    <c:v>neįvykdyta</c:v>
                  </c:pt>
                </c:lvl>
              </c:multiLvlStrCache>
            </c:multiLvlStrRef>
          </c:cat>
          <c:val>
            <c:numRef>
              <c:f>Ataskaita!$E$12:$E$14</c:f>
              <c:numCache>
                <c:formatCode>General</c:formatCode>
                <c:ptCount val="3"/>
                <c:pt idx="0">
                  <c:v>17</c:v>
                </c:pt>
                <c:pt idx="1">
                  <c:v>6</c:v>
                </c:pt>
                <c:pt idx="2">
                  <c:v>2</c:v>
                </c:pt>
              </c:numCache>
            </c:numRef>
          </c:val>
          <c:extLst xmlns:c16r2="http://schemas.microsoft.com/office/drawing/2015/06/chart">
            <c:ext xmlns:c16="http://schemas.microsoft.com/office/drawing/2014/chart" uri="{C3380CC4-5D6E-409C-BE32-E72D297353CC}">
              <c16:uniqueId val="{00000000-A051-4A4F-AA7F-2114B37A616E}"/>
            </c:ext>
          </c:extLst>
        </c:ser>
        <c:dLbls>
          <c:dLblPos val="inEnd"/>
          <c:showLegendKey val="0"/>
          <c:showVal val="0"/>
          <c:showCatName val="1"/>
          <c:showSerName val="0"/>
          <c:showPercent val="0"/>
          <c:showBubbleSize val="0"/>
          <c:showLeaderLines val="1"/>
        </c:dLbls>
      </c:pie3DChart>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lt-LT"/>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345">
  <cs:axisTitle>
    <cs:lnRef idx="0"/>
    <cs:fillRef idx="0"/>
    <cs:effectRef idx="0"/>
    <cs:fontRef idx="minor">
      <a:schemeClr val="tx1">
        <a:lumMod val="65000"/>
        <a:lumOff val="35000"/>
      </a:schemeClr>
    </cs:fontRef>
    <cs:defRPr sz="900" kern="1200"/>
  </cs:axisTitle>
  <cs:categoryAxis>
    <cs:lnRef idx="0"/>
    <cs:fillRef idx="0"/>
    <cs:effectRef idx="0"/>
    <cs:fontRef idx="minor">
      <a:schemeClr val="tx1">
        <a:lumMod val="65000"/>
        <a:lumOff val="35000"/>
      </a:schemeClr>
    </cs:fontRef>
    <cs:spPr>
      <a:ln w="12700"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3"/>
    <cs:fontRef idx="minor">
      <a:schemeClr val="tx1"/>
    </cs:fontRef>
  </cs:dataPoint>
  <cs:dataPoint3D>
    <cs:lnRef idx="0"/>
    <cs:fillRef idx="3">
      <cs:styleClr val="auto"/>
    </cs:fillRef>
    <cs:effectRef idx="3"/>
    <cs:fontRef idx="minor">
      <a:schemeClr val="tx1"/>
    </cs:fontRef>
  </cs:dataPoint3D>
  <cs:dataPointLine>
    <cs:lnRef idx="0">
      <cs:styleClr val="auto"/>
    </cs:lnRef>
    <cs:fillRef idx="3"/>
    <cs:effectRef idx="3"/>
    <cs:fontRef idx="minor">
      <a:schemeClr val="tx1"/>
    </cs:fontRef>
    <cs:spPr>
      <a:ln w="34925" cap="rnd">
        <a:solidFill>
          <a:schemeClr val="phClr"/>
        </a:solidFill>
        <a:round/>
      </a:ln>
    </cs:spPr>
  </cs:dataPointLine>
  <cs:dataPointMarker>
    <cs:lnRef idx="0">
      <cs:styleClr val="auto"/>
    </cs:lnRef>
    <cs:fillRef idx="3">
      <cs:styleClr val="auto"/>
    </cs:fillRef>
    <cs:effectRef idx="3"/>
    <cs:fontRef idx="minor">
      <a:schemeClr val="tx1"/>
    </cs:fontRef>
    <cs:spPr>
      <a:ln w="9525">
        <a:solidFill>
          <a:schemeClr val="phClr"/>
        </a:solidFill>
        <a:round/>
      </a:ln>
    </cs:spPr>
  </cs:dataPointMarker>
  <cs:dataPointMarkerLayout symbol="circle" size="6"/>
  <cs:dataPointWireframe>
    <cs:lnRef idx="0">
      <cs:styleClr val="auto"/>
    </cs:lnRef>
    <cs:fillRef idx="3"/>
    <cs:effectRef idx="3"/>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lt1"/>
    </cs:fontRef>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cs:lnRef idx="0"/>
    <cs:fillRef idx="0"/>
    <cs:effectRef idx="0"/>
    <cs:fontRef idx="minor">
      <a:schemeClr val="lt1"/>
    </cs:fontRef>
  </cs:plotArea>
  <cs:plotArea3D>
    <cs:lnRef idx="0"/>
    <cs:fillRef idx="0"/>
    <cs:effectRef idx="0"/>
    <cs:fontRef idx="minor">
      <a:schemeClr val="lt1"/>
    </cs:fontRef>
  </cs:plotArea3D>
  <cs:seriesAxis>
    <cs:lnRef idx="0"/>
    <cs:fillRef idx="0"/>
    <cs:effectRef idx="0"/>
    <cs:fontRef idx="minor">
      <a:schemeClr val="tx1">
        <a:lumMod val="65000"/>
        <a:lumOff val="35000"/>
      </a:schemeClr>
    </cs:fontRef>
    <cs:spPr>
      <a:ln w="12700" cap="flat" cmpd="sng" algn="ctr">
        <a:solidFill>
          <a:schemeClr val="tx1">
            <a:lumMod val="15000"/>
            <a:lumOff val="85000"/>
          </a:schemeClr>
        </a:solidFill>
        <a:round/>
      </a:ln>
    </cs:spPr>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600" b="1" kern="1200" baseline="0"/>
  </cs:title>
  <cs:trendline>
    <cs:lnRef idx="0">
      <cs:styleClr val="auto"/>
    </cs:lnRef>
    <cs:fillRef idx="0"/>
    <cs:effectRef idx="0"/>
    <cs:fontRef idx="minor">
      <a:schemeClr val="lt1"/>
    </cs:fontRef>
    <cs:spPr>
      <a:ln w="19050" cap="rnd">
        <a:solidFill>
          <a:schemeClr val="phClr"/>
        </a:solidFill>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lt1"/>
    </cs:fontRef>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1</xdr:col>
      <xdr:colOff>12700</xdr:colOff>
      <xdr:row>17</xdr:row>
      <xdr:rowOff>63500</xdr:rowOff>
    </xdr:from>
    <xdr:to>
      <xdr:col>8</xdr:col>
      <xdr:colOff>711200</xdr:colOff>
      <xdr:row>32</xdr:row>
      <xdr:rowOff>82550</xdr:rowOff>
    </xdr:to>
    <xdr:graphicFrame macro="">
      <xdr:nvGraphicFramePr>
        <xdr:cNvPr id="2" name="Diagrama 1">
          <a:extLst>
            <a:ext uri="{FF2B5EF4-FFF2-40B4-BE49-F238E27FC236}">
              <a16:creationId xmlns:a16="http://schemas.microsoft.com/office/drawing/2014/main" xmlns="" id="{00000000-0008-0000-00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39"/>
  <sheetViews>
    <sheetView tabSelected="1" zoomScaleNormal="100" zoomScaleSheetLayoutView="100" workbookViewId="0"/>
  </sheetViews>
  <sheetFormatPr defaultRowHeight="12.75" x14ac:dyDescent="0.2"/>
  <cols>
    <col min="9" max="9" width="17.5703125" customWidth="1"/>
    <col min="10" max="10" width="7.42578125" customWidth="1"/>
    <col min="13" max="13" width="11.42578125" bestFit="1" customWidth="1"/>
  </cols>
  <sheetData>
    <row r="1" spans="1:11" ht="48.75" customHeight="1" x14ac:dyDescent="0.2">
      <c r="E1" s="18"/>
      <c r="F1" s="128" t="s">
        <v>200</v>
      </c>
      <c r="G1" s="128"/>
      <c r="H1" s="128"/>
      <c r="I1" s="128"/>
      <c r="J1" s="17"/>
    </row>
    <row r="2" spans="1:11" ht="15" customHeight="1" x14ac:dyDescent="0.2">
      <c r="E2" s="18"/>
      <c r="F2" s="16"/>
      <c r="G2" s="16"/>
      <c r="H2" s="16"/>
      <c r="I2" s="16"/>
      <c r="J2" s="17"/>
    </row>
    <row r="3" spans="1:11" s="1" customFormat="1" ht="15.75" x14ac:dyDescent="0.25">
      <c r="A3" s="131" t="s">
        <v>198</v>
      </c>
      <c r="B3" s="132"/>
      <c r="C3" s="132"/>
      <c r="D3" s="132"/>
      <c r="E3" s="132"/>
      <c r="F3" s="132"/>
      <c r="G3" s="132"/>
      <c r="H3" s="132"/>
      <c r="I3" s="132"/>
      <c r="J3" s="3"/>
      <c r="K3" s="3"/>
    </row>
    <row r="4" spans="1:11" s="1" customFormat="1" ht="15.75" x14ac:dyDescent="0.25">
      <c r="A4" s="131" t="s">
        <v>3</v>
      </c>
      <c r="B4" s="132"/>
      <c r="C4" s="132"/>
      <c r="D4" s="132"/>
      <c r="E4" s="132"/>
      <c r="F4" s="132"/>
      <c r="G4" s="132"/>
      <c r="H4" s="132"/>
      <c r="I4" s="132"/>
      <c r="J4" s="3"/>
      <c r="K4" s="3"/>
    </row>
    <row r="5" spans="1:11" s="1" customFormat="1" ht="15.75" x14ac:dyDescent="0.25">
      <c r="A5" s="131" t="s">
        <v>17</v>
      </c>
      <c r="B5" s="132"/>
      <c r="C5" s="132"/>
      <c r="D5" s="132"/>
      <c r="E5" s="132"/>
      <c r="F5" s="132"/>
      <c r="G5" s="132"/>
      <c r="H5" s="132"/>
      <c r="I5" s="132"/>
      <c r="J5" s="3"/>
      <c r="K5" s="3"/>
    </row>
    <row r="6" spans="1:11" s="1" customFormat="1" ht="15.75" x14ac:dyDescent="0.25">
      <c r="E6" s="4"/>
    </row>
    <row r="7" spans="1:11" s="1" customFormat="1" ht="15.75" x14ac:dyDescent="0.25">
      <c r="A7" s="140" t="s">
        <v>164</v>
      </c>
      <c r="B7" s="130"/>
      <c r="C7" s="130"/>
      <c r="D7" s="130"/>
      <c r="E7" s="130"/>
      <c r="F7" s="130"/>
      <c r="G7" s="130"/>
      <c r="H7" s="130"/>
      <c r="I7" s="130"/>
      <c r="J7" s="5"/>
      <c r="K7" s="5"/>
    </row>
    <row r="8" spans="1:11" s="1" customFormat="1" ht="50.25" customHeight="1" x14ac:dyDescent="0.25">
      <c r="A8" s="133" t="s">
        <v>159</v>
      </c>
      <c r="B8" s="141"/>
      <c r="C8" s="141"/>
      <c r="D8" s="141"/>
      <c r="E8" s="141"/>
      <c r="F8" s="141"/>
      <c r="G8" s="141"/>
      <c r="H8" s="141"/>
      <c r="I8" s="141"/>
      <c r="J8" s="6"/>
      <c r="K8" s="6"/>
    </row>
    <row r="9" spans="1:11" s="1" customFormat="1" ht="15.75" x14ac:dyDescent="0.25">
      <c r="A9" s="2"/>
      <c r="B9" s="7"/>
      <c r="C9" s="7"/>
      <c r="D9" s="7"/>
      <c r="E9" s="7"/>
      <c r="F9" s="7"/>
      <c r="G9" s="7"/>
      <c r="H9" s="7"/>
      <c r="I9" s="7"/>
      <c r="J9" s="6"/>
      <c r="K9" s="6"/>
    </row>
    <row r="10" spans="1:11" s="1" customFormat="1" ht="31.5" customHeight="1" x14ac:dyDescent="0.25">
      <c r="A10" s="129" t="s">
        <v>204</v>
      </c>
      <c r="B10" s="130"/>
      <c r="C10" s="130"/>
      <c r="D10" s="130"/>
      <c r="E10" s="130"/>
      <c r="F10" s="130"/>
      <c r="G10" s="130"/>
      <c r="H10" s="130"/>
      <c r="I10" s="130"/>
      <c r="J10" s="4"/>
      <c r="K10" s="4"/>
    </row>
    <row r="11" spans="1:11" s="1" customFormat="1" ht="15.75" x14ac:dyDescent="0.25">
      <c r="A11" s="8"/>
      <c r="B11" s="7"/>
      <c r="C11" s="7"/>
      <c r="D11" s="7"/>
      <c r="E11" s="7"/>
      <c r="F11" s="7"/>
      <c r="G11" s="7"/>
      <c r="H11" s="7"/>
      <c r="I11" s="7"/>
      <c r="J11" s="4"/>
      <c r="K11" s="4"/>
    </row>
    <row r="12" spans="1:11" s="1" customFormat="1" ht="15.75" x14ac:dyDescent="0.25">
      <c r="B12" s="135" t="s">
        <v>18</v>
      </c>
      <c r="C12" s="135"/>
      <c r="D12" s="9" t="s">
        <v>138</v>
      </c>
      <c r="E12" s="4">
        <v>17</v>
      </c>
      <c r="F12" s="14" t="s">
        <v>161</v>
      </c>
      <c r="G12" s="14"/>
      <c r="H12" s="6"/>
      <c r="I12" s="6"/>
      <c r="J12" s="6"/>
      <c r="K12" s="6"/>
    </row>
    <row r="13" spans="1:11" s="1" customFormat="1" ht="15.75" x14ac:dyDescent="0.25">
      <c r="B13" s="135" t="s">
        <v>19</v>
      </c>
      <c r="C13" s="135"/>
      <c r="D13" s="9" t="s">
        <v>138</v>
      </c>
      <c r="E13" s="4">
        <v>6</v>
      </c>
      <c r="F13" s="14" t="s">
        <v>162</v>
      </c>
      <c r="G13" s="14"/>
      <c r="H13" s="6"/>
      <c r="I13" s="6"/>
      <c r="J13" s="6"/>
      <c r="K13" s="6"/>
    </row>
    <row r="14" spans="1:11" s="1" customFormat="1" ht="17.100000000000001" customHeight="1" x14ac:dyDescent="0.25">
      <c r="B14" s="136" t="s">
        <v>103</v>
      </c>
      <c r="C14" s="136"/>
      <c r="D14" s="4" t="s">
        <v>138</v>
      </c>
      <c r="E14" s="4">
        <v>2</v>
      </c>
      <c r="F14" s="138" t="s">
        <v>163</v>
      </c>
      <c r="G14" s="139"/>
      <c r="H14" s="139"/>
      <c r="I14" s="139"/>
      <c r="J14" s="6"/>
      <c r="K14" s="6"/>
    </row>
    <row r="15" spans="1:11" s="1" customFormat="1" ht="15.75" x14ac:dyDescent="0.25">
      <c r="B15" s="6"/>
      <c r="C15" s="6"/>
      <c r="D15" s="9"/>
      <c r="E15" s="10"/>
      <c r="F15" s="6"/>
      <c r="G15" s="6"/>
      <c r="H15" s="6"/>
      <c r="I15" s="6"/>
      <c r="J15" s="6"/>
      <c r="K15" s="6"/>
    </row>
    <row r="16" spans="1:11" s="1" customFormat="1" ht="15.75" x14ac:dyDescent="0.25">
      <c r="B16" s="131" t="s">
        <v>199</v>
      </c>
      <c r="C16" s="132"/>
      <c r="D16" s="132"/>
      <c r="E16" s="132"/>
      <c r="F16" s="132"/>
      <c r="G16" s="132"/>
      <c r="H16" s="132"/>
      <c r="I16" s="11"/>
    </row>
    <row r="17" spans="2:15" s="1" customFormat="1" ht="15.75" x14ac:dyDescent="0.25">
      <c r="B17" s="20"/>
      <c r="C17" s="21"/>
      <c r="D17" s="21"/>
      <c r="E17" s="21"/>
      <c r="F17" s="21"/>
      <c r="G17" s="21"/>
      <c r="H17" s="21"/>
      <c r="I17" s="11"/>
    </row>
    <row r="18" spans="2:15" s="1" customFormat="1" ht="15.75" x14ac:dyDescent="0.25">
      <c r="E18" s="4"/>
      <c r="M18" s="15"/>
    </row>
    <row r="19" spans="2:15" s="1" customFormat="1" ht="15.75" x14ac:dyDescent="0.25">
      <c r="E19" s="4"/>
    </row>
    <row r="20" spans="2:15" s="1" customFormat="1" ht="15.75" x14ac:dyDescent="0.25">
      <c r="E20" s="4"/>
    </row>
    <row r="21" spans="2:15" s="1" customFormat="1" ht="15.75" x14ac:dyDescent="0.25">
      <c r="E21" s="4"/>
    </row>
    <row r="22" spans="2:15" s="1" customFormat="1" ht="15.75" x14ac:dyDescent="0.25">
      <c r="E22" s="4"/>
    </row>
    <row r="23" spans="2:15" s="1" customFormat="1" ht="15.75" x14ac:dyDescent="0.25">
      <c r="E23" s="4"/>
    </row>
    <row r="24" spans="2:15" s="1" customFormat="1" ht="15.75" x14ac:dyDescent="0.25">
      <c r="E24" s="4"/>
    </row>
    <row r="25" spans="2:15" s="1" customFormat="1" ht="15.75" x14ac:dyDescent="0.25">
      <c r="E25" s="4"/>
    </row>
    <row r="26" spans="2:15" s="1" customFormat="1" ht="15.75" x14ac:dyDescent="0.25">
      <c r="E26" s="4"/>
      <c r="O26" s="1" t="s">
        <v>14</v>
      </c>
    </row>
    <row r="27" spans="2:15" s="1" customFormat="1" ht="15.75" x14ac:dyDescent="0.25">
      <c r="E27" s="4"/>
    </row>
    <row r="28" spans="2:15" s="1" customFormat="1" ht="15.75" x14ac:dyDescent="0.25">
      <c r="E28" s="4"/>
    </row>
    <row r="29" spans="2:15" s="1" customFormat="1" ht="15.75" x14ac:dyDescent="0.25">
      <c r="E29" s="4"/>
    </row>
    <row r="30" spans="2:15" s="1" customFormat="1" ht="15.75" x14ac:dyDescent="0.25">
      <c r="E30" s="4"/>
    </row>
    <row r="31" spans="2:15" s="1" customFormat="1" ht="15.75" x14ac:dyDescent="0.25">
      <c r="E31" s="4"/>
    </row>
    <row r="32" spans="2:15" s="1" customFormat="1" ht="15.75" x14ac:dyDescent="0.25">
      <c r="E32" s="4"/>
    </row>
    <row r="33" spans="1:11" s="1" customFormat="1" ht="15.75" x14ac:dyDescent="0.25">
      <c r="E33" s="4"/>
    </row>
    <row r="34" spans="1:11" s="1" customFormat="1" ht="15.75" x14ac:dyDescent="0.25">
      <c r="E34" s="4"/>
    </row>
    <row r="35" spans="1:11" s="1" customFormat="1" ht="15.75" x14ac:dyDescent="0.25">
      <c r="E35" s="4"/>
    </row>
    <row r="36" spans="1:11" s="1" customFormat="1" ht="33" customHeight="1" x14ac:dyDescent="0.25">
      <c r="A36" s="137" t="s">
        <v>160</v>
      </c>
      <c r="B36" s="134"/>
      <c r="C36" s="134"/>
      <c r="D36" s="134"/>
      <c r="E36" s="134"/>
      <c r="F36" s="134"/>
      <c r="G36" s="134"/>
      <c r="H36" s="134"/>
      <c r="I36" s="134"/>
      <c r="J36" s="12"/>
      <c r="K36" s="12"/>
    </row>
    <row r="37" spans="1:11" s="1" customFormat="1" ht="29.25" customHeight="1" x14ac:dyDescent="0.25">
      <c r="A37" s="133" t="s">
        <v>20</v>
      </c>
      <c r="B37" s="134"/>
      <c r="C37" s="134"/>
      <c r="D37" s="134"/>
      <c r="E37" s="134"/>
      <c r="F37" s="134"/>
      <c r="G37" s="134"/>
      <c r="H37" s="134"/>
      <c r="I37" s="134"/>
      <c r="J37" s="13"/>
      <c r="K37" s="13"/>
    </row>
    <row r="38" spans="1:11" s="1" customFormat="1" ht="31.5" customHeight="1" x14ac:dyDescent="0.25">
      <c r="A38" s="133" t="s">
        <v>21</v>
      </c>
      <c r="B38" s="134"/>
      <c r="C38" s="134"/>
      <c r="D38" s="134"/>
      <c r="E38" s="134"/>
      <c r="F38" s="134"/>
      <c r="G38" s="134"/>
      <c r="H38" s="134"/>
      <c r="I38" s="134"/>
      <c r="J38" s="13"/>
      <c r="K38" s="13"/>
    </row>
    <row r="39" spans="1:11" s="1" customFormat="1" ht="29.25" customHeight="1" x14ac:dyDescent="0.25">
      <c r="A39" s="133" t="s">
        <v>22</v>
      </c>
      <c r="B39" s="134"/>
      <c r="C39" s="134"/>
      <c r="D39" s="134"/>
      <c r="E39" s="134"/>
      <c r="F39" s="134"/>
      <c r="G39" s="134"/>
      <c r="H39" s="134"/>
      <c r="I39" s="134"/>
      <c r="J39" s="13"/>
      <c r="K39" s="13"/>
    </row>
  </sheetData>
  <mergeCells count="16">
    <mergeCell ref="F1:I1"/>
    <mergeCell ref="A10:I10"/>
    <mergeCell ref="A3:I3"/>
    <mergeCell ref="A38:I38"/>
    <mergeCell ref="A39:I39"/>
    <mergeCell ref="B12:C12"/>
    <mergeCell ref="B13:C13"/>
    <mergeCell ref="B14:C14"/>
    <mergeCell ref="B16:H16"/>
    <mergeCell ref="A36:I36"/>
    <mergeCell ref="A37:I37"/>
    <mergeCell ref="F14:I14"/>
    <mergeCell ref="A4:I4"/>
    <mergeCell ref="A5:I5"/>
    <mergeCell ref="A7:I7"/>
    <mergeCell ref="A8:I8"/>
  </mergeCells>
  <pageMargins left="1.1811023622047245" right="0.19685039370078741" top="0.74803149606299213" bottom="0.74803149606299213" header="0.31496062992125984" footer="0.31496062992125984"/>
  <pageSetup paperSize="9" scale="98"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81"/>
  <sheetViews>
    <sheetView zoomScaleNormal="100" workbookViewId="0">
      <selection activeCell="M35" sqref="M35:M37"/>
    </sheetView>
  </sheetViews>
  <sheetFormatPr defaultColWidth="8.7109375" defaultRowHeight="12.75" x14ac:dyDescent="0.2"/>
  <cols>
    <col min="1" max="1" width="12.42578125" style="34" customWidth="1"/>
    <col min="2" max="2" width="30" style="25" customWidth="1"/>
    <col min="3" max="3" width="10.5703125" style="86" customWidth="1"/>
    <col min="4" max="4" width="10.85546875" style="86" customWidth="1"/>
    <col min="5" max="6" width="11.140625" style="34" customWidth="1"/>
    <col min="7" max="7" width="9.85546875" style="34" customWidth="1"/>
    <col min="8" max="8" width="7.85546875" style="34" customWidth="1"/>
    <col min="9" max="9" width="31.140625" style="85" customWidth="1"/>
    <col min="10" max="10" width="5.7109375" style="86" customWidth="1"/>
    <col min="11" max="12" width="9.28515625" style="87" customWidth="1"/>
    <col min="13" max="13" width="51.42578125" style="85" customWidth="1"/>
    <col min="14" max="16384" width="8.7109375" style="34"/>
  </cols>
  <sheetData>
    <row r="1" spans="1:13" s="19" customFormat="1" ht="15" x14ac:dyDescent="0.25">
      <c r="A1" s="188" t="s">
        <v>15</v>
      </c>
      <c r="B1" s="188"/>
      <c r="C1" s="188"/>
      <c r="D1" s="188"/>
      <c r="E1" s="188"/>
      <c r="F1" s="188"/>
      <c r="G1" s="188"/>
      <c r="H1" s="188"/>
      <c r="I1" s="188"/>
      <c r="J1" s="188"/>
      <c r="K1" s="188"/>
      <c r="L1" s="188"/>
      <c r="M1" s="188"/>
    </row>
    <row r="2" spans="1:13" s="19" customFormat="1" ht="14.25" x14ac:dyDescent="0.2">
      <c r="A2" s="189" t="s">
        <v>16</v>
      </c>
      <c r="B2" s="189"/>
      <c r="C2" s="189"/>
      <c r="D2" s="189"/>
      <c r="E2" s="189"/>
      <c r="F2" s="189"/>
      <c r="G2" s="189"/>
      <c r="H2" s="189"/>
      <c r="I2" s="189"/>
      <c r="J2" s="189"/>
      <c r="K2" s="189"/>
      <c r="L2" s="189"/>
      <c r="M2" s="189"/>
    </row>
    <row r="3" spans="1:13" s="23" customFormat="1" ht="13.5" thickBot="1" x14ac:dyDescent="0.25">
      <c r="B3" s="25"/>
      <c r="C3" s="24"/>
      <c r="D3" s="24"/>
      <c r="I3" s="25"/>
      <c r="J3" s="24"/>
      <c r="K3" s="22"/>
      <c r="L3" s="22"/>
      <c r="M3" s="25" t="s">
        <v>137</v>
      </c>
    </row>
    <row r="4" spans="1:13" s="26" customFormat="1" ht="16.5" customHeight="1" x14ac:dyDescent="0.2">
      <c r="A4" s="190" t="s">
        <v>23</v>
      </c>
      <c r="B4" s="193" t="s">
        <v>24</v>
      </c>
      <c r="C4" s="196" t="s">
        <v>25</v>
      </c>
      <c r="D4" s="196" t="s">
        <v>104</v>
      </c>
      <c r="E4" s="196" t="s">
        <v>26</v>
      </c>
      <c r="F4" s="196" t="s">
        <v>27</v>
      </c>
      <c r="G4" s="196" t="s">
        <v>28</v>
      </c>
      <c r="H4" s="196" t="s">
        <v>29</v>
      </c>
      <c r="I4" s="196" t="s">
        <v>224</v>
      </c>
      <c r="J4" s="199"/>
      <c r="K4" s="199"/>
      <c r="L4" s="199"/>
      <c r="M4" s="200"/>
    </row>
    <row r="5" spans="1:13" s="26" customFormat="1" x14ac:dyDescent="0.2">
      <c r="A5" s="191"/>
      <c r="B5" s="194"/>
      <c r="C5" s="197"/>
      <c r="D5" s="197"/>
      <c r="E5" s="197"/>
      <c r="F5" s="197"/>
      <c r="G5" s="197"/>
      <c r="H5" s="197"/>
      <c r="I5" s="197" t="s">
        <v>30</v>
      </c>
      <c r="J5" s="197" t="s">
        <v>31</v>
      </c>
      <c r="K5" s="197" t="s">
        <v>165</v>
      </c>
      <c r="L5" s="201"/>
      <c r="M5" s="202" t="s">
        <v>32</v>
      </c>
    </row>
    <row r="6" spans="1:13" s="26" customFormat="1" ht="16.5" customHeight="1" thickBot="1" x14ac:dyDescent="0.25">
      <c r="A6" s="192"/>
      <c r="B6" s="195"/>
      <c r="C6" s="198"/>
      <c r="D6" s="198"/>
      <c r="E6" s="198"/>
      <c r="F6" s="198"/>
      <c r="G6" s="198"/>
      <c r="H6" s="198"/>
      <c r="I6" s="198"/>
      <c r="J6" s="198"/>
      <c r="K6" s="27" t="s">
        <v>33</v>
      </c>
      <c r="L6" s="27" t="s">
        <v>34</v>
      </c>
      <c r="M6" s="203"/>
    </row>
    <row r="7" spans="1:13" ht="29.25" customHeight="1" thickBot="1" x14ac:dyDescent="0.25">
      <c r="A7" s="28" t="s">
        <v>0</v>
      </c>
      <c r="B7" s="114" t="s">
        <v>35</v>
      </c>
      <c r="C7" s="30"/>
      <c r="D7" s="30"/>
      <c r="E7" s="31">
        <f>SUM(E8:E8)</f>
        <v>1108.5999999999999</v>
      </c>
      <c r="F7" s="31">
        <f>SUM(F8:F8)</f>
        <v>896.8</v>
      </c>
      <c r="G7" s="31">
        <f>SUM(G8:G8)</f>
        <v>715</v>
      </c>
      <c r="H7" s="31">
        <f>SUM(H8:H8)</f>
        <v>181.8</v>
      </c>
      <c r="I7" s="29"/>
      <c r="J7" s="30"/>
      <c r="K7" s="32"/>
      <c r="L7" s="32"/>
      <c r="M7" s="33"/>
    </row>
    <row r="8" spans="1:13" ht="52.5" customHeight="1" x14ac:dyDescent="0.2">
      <c r="A8" s="35" t="s">
        <v>36</v>
      </c>
      <c r="B8" s="115" t="s">
        <v>4</v>
      </c>
      <c r="C8" s="36"/>
      <c r="D8" s="36"/>
      <c r="E8" s="37">
        <f>E9+E10+E11+E12+E13+E54+E61</f>
        <v>1108.5999999999999</v>
      </c>
      <c r="F8" s="37">
        <f>F9+F10+F11+F12+F13+F54+F61</f>
        <v>896.8</v>
      </c>
      <c r="G8" s="37">
        <f>G9+G10+G11+G12+G13+G54+G61</f>
        <v>715</v>
      </c>
      <c r="H8" s="37">
        <f>H9+H10+H11+H12+H13+H54+H61</f>
        <v>181.8</v>
      </c>
      <c r="I8" s="38" t="s">
        <v>108</v>
      </c>
      <c r="J8" s="39" t="s">
        <v>42</v>
      </c>
      <c r="K8" s="40" t="s">
        <v>166</v>
      </c>
      <c r="L8" s="41">
        <v>59</v>
      </c>
      <c r="M8" s="42" t="s">
        <v>213</v>
      </c>
    </row>
    <row r="9" spans="1:13" ht="154.5" customHeight="1" x14ac:dyDescent="0.2">
      <c r="A9" s="43"/>
      <c r="B9" s="116"/>
      <c r="C9" s="45"/>
      <c r="D9" s="45"/>
      <c r="E9" s="46">
        <v>0</v>
      </c>
      <c r="F9" s="46">
        <v>0</v>
      </c>
      <c r="G9" s="46">
        <v>0</v>
      </c>
      <c r="H9" s="46">
        <v>0</v>
      </c>
      <c r="I9" s="47" t="s">
        <v>105</v>
      </c>
      <c r="J9" s="48" t="s">
        <v>106</v>
      </c>
      <c r="K9" s="49" t="s">
        <v>167</v>
      </c>
      <c r="L9" s="49" t="s">
        <v>168</v>
      </c>
      <c r="M9" s="50" t="s">
        <v>214</v>
      </c>
    </row>
    <row r="10" spans="1:13" ht="26.25" customHeight="1" x14ac:dyDescent="0.2">
      <c r="A10" s="43"/>
      <c r="B10" s="116"/>
      <c r="C10" s="45"/>
      <c r="D10" s="45"/>
      <c r="E10" s="46">
        <v>0</v>
      </c>
      <c r="F10" s="46">
        <v>0</v>
      </c>
      <c r="G10" s="46">
        <v>0</v>
      </c>
      <c r="H10" s="46">
        <v>0</v>
      </c>
      <c r="I10" s="44" t="s">
        <v>109</v>
      </c>
      <c r="J10" s="45" t="s">
        <v>106</v>
      </c>
      <c r="K10" s="51" t="s">
        <v>139</v>
      </c>
      <c r="L10" s="51" t="s">
        <v>139</v>
      </c>
      <c r="M10" s="50"/>
    </row>
    <row r="11" spans="1:13" ht="66.599999999999994" customHeight="1" x14ac:dyDescent="0.2">
      <c r="A11" s="43"/>
      <c r="B11" s="116"/>
      <c r="C11" s="45"/>
      <c r="D11" s="45"/>
      <c r="E11" s="46">
        <v>0</v>
      </c>
      <c r="F11" s="46">
        <v>0</v>
      </c>
      <c r="G11" s="46">
        <v>0</v>
      </c>
      <c r="H11" s="46">
        <v>0</v>
      </c>
      <c r="I11" s="47" t="s">
        <v>107</v>
      </c>
      <c r="J11" s="48" t="s">
        <v>42</v>
      </c>
      <c r="K11" s="49" t="s">
        <v>64</v>
      </c>
      <c r="L11" s="49" t="s">
        <v>169</v>
      </c>
      <c r="M11" s="50" t="s">
        <v>215</v>
      </c>
    </row>
    <row r="12" spans="1:13" ht="81.95" customHeight="1" thickBot="1" x14ac:dyDescent="0.25">
      <c r="A12" s="43"/>
      <c r="B12" s="116"/>
      <c r="C12" s="45"/>
      <c r="D12" s="45"/>
      <c r="E12" s="46">
        <v>0</v>
      </c>
      <c r="F12" s="46">
        <v>0</v>
      </c>
      <c r="G12" s="46">
        <v>0</v>
      </c>
      <c r="H12" s="46">
        <v>0</v>
      </c>
      <c r="I12" s="47" t="s">
        <v>170</v>
      </c>
      <c r="J12" s="48" t="s">
        <v>82</v>
      </c>
      <c r="K12" s="49" t="s">
        <v>140</v>
      </c>
      <c r="L12" s="49" t="s">
        <v>171</v>
      </c>
      <c r="M12" s="50" t="s">
        <v>207</v>
      </c>
    </row>
    <row r="13" spans="1:13" ht="26.25" thickBot="1" x14ac:dyDescent="0.25">
      <c r="A13" s="52" t="s">
        <v>37</v>
      </c>
      <c r="B13" s="117" t="s">
        <v>38</v>
      </c>
      <c r="C13" s="54"/>
      <c r="D13" s="54"/>
      <c r="E13" s="55">
        <f>E14+E44</f>
        <v>625.1</v>
      </c>
      <c r="F13" s="55">
        <f>F14+F44</f>
        <v>459.6</v>
      </c>
      <c r="G13" s="55">
        <f>G14+G44</f>
        <v>376.3</v>
      </c>
      <c r="H13" s="55">
        <f>H14+H44</f>
        <v>83.3</v>
      </c>
      <c r="I13" s="53"/>
      <c r="J13" s="54"/>
      <c r="K13" s="56"/>
      <c r="L13" s="56"/>
      <c r="M13" s="57"/>
    </row>
    <row r="14" spans="1:13" ht="15" customHeight="1" thickBot="1" x14ac:dyDescent="0.25">
      <c r="A14" s="58" t="s">
        <v>39</v>
      </c>
      <c r="B14" s="118" t="s">
        <v>40</v>
      </c>
      <c r="C14" s="60"/>
      <c r="D14" s="60"/>
      <c r="E14" s="61">
        <f>E15+E16+E18+E21+E22+E23+E24+E25+E27+E30+E31+E32+E33+E34+E35+E38+E39+E40+E41+E42+E43</f>
        <v>219.2</v>
      </c>
      <c r="F14" s="61">
        <f>F15+F16+F18+F21+F22+F23+F24+F25+F27+F30+F31+F32+F33+F34+F35+F38+F39+F40+F41+F42+F43</f>
        <v>197</v>
      </c>
      <c r="G14" s="61">
        <f>G15+G16+G18+G21+G22+G23+G24+G25+G27+G30+G31+G32+G33+G34+G35+G38+G39+G40+G41+G42+G43+0.1</f>
        <v>141.5</v>
      </c>
      <c r="H14" s="61">
        <f>H15+H16+H18+H21+H22+H23+H24+H25+H27+H30+H31+H32+H33+H34+H35+H38+H39+H40+H41+H42+H43-0.1</f>
        <v>55.5</v>
      </c>
      <c r="I14" s="59"/>
      <c r="J14" s="60"/>
      <c r="K14" s="62"/>
      <c r="L14" s="62"/>
      <c r="M14" s="63"/>
    </row>
    <row r="15" spans="1:13" ht="14.45" hidden="1" customHeight="1" x14ac:dyDescent="0.2">
      <c r="A15" s="58" t="s">
        <v>41</v>
      </c>
      <c r="B15" s="118" t="s">
        <v>7</v>
      </c>
      <c r="C15" s="60"/>
      <c r="D15" s="60"/>
      <c r="E15" s="64">
        <v>0</v>
      </c>
      <c r="F15" s="64">
        <v>0</v>
      </c>
      <c r="G15" s="64">
        <v>0</v>
      </c>
      <c r="H15" s="64">
        <v>0</v>
      </c>
      <c r="I15" s="59" t="s">
        <v>141</v>
      </c>
      <c r="J15" s="60" t="s">
        <v>42</v>
      </c>
      <c r="K15" s="62" t="s">
        <v>44</v>
      </c>
      <c r="L15" s="62" t="s">
        <v>44</v>
      </c>
      <c r="M15" s="63"/>
    </row>
    <row r="16" spans="1:13" ht="30.6" customHeight="1" x14ac:dyDescent="0.2">
      <c r="A16" s="146" t="s">
        <v>45</v>
      </c>
      <c r="B16" s="149" t="s">
        <v>211</v>
      </c>
      <c r="C16" s="60"/>
      <c r="D16" s="60"/>
      <c r="E16" s="61">
        <f>SUM(E17:E17)</f>
        <v>3.5</v>
      </c>
      <c r="F16" s="61">
        <f>SUM(F17:F17)</f>
        <v>1.6</v>
      </c>
      <c r="G16" s="61">
        <f>SUM(G17:G17)</f>
        <v>1.6</v>
      </c>
      <c r="H16" s="61">
        <f>SUM(H17:H17)</f>
        <v>0</v>
      </c>
      <c r="I16" s="183" t="s">
        <v>46</v>
      </c>
      <c r="J16" s="156" t="s">
        <v>42</v>
      </c>
      <c r="K16" s="184" t="s">
        <v>47</v>
      </c>
      <c r="L16" s="184" t="s">
        <v>43</v>
      </c>
      <c r="M16" s="164" t="s">
        <v>172</v>
      </c>
    </row>
    <row r="17" spans="1:13" ht="24.95" customHeight="1" thickBot="1" x14ac:dyDescent="0.25">
      <c r="A17" s="148"/>
      <c r="B17" s="151"/>
      <c r="C17" s="45" t="s">
        <v>13</v>
      </c>
      <c r="D17" s="45" t="s">
        <v>128</v>
      </c>
      <c r="E17" s="65">
        <v>3.5</v>
      </c>
      <c r="F17" s="65">
        <v>1.6</v>
      </c>
      <c r="G17" s="65">
        <v>1.6</v>
      </c>
      <c r="H17" s="65">
        <v>0</v>
      </c>
      <c r="I17" s="153"/>
      <c r="J17" s="157"/>
      <c r="K17" s="163"/>
      <c r="L17" s="163"/>
      <c r="M17" s="145"/>
    </row>
    <row r="18" spans="1:13" ht="143.65" customHeight="1" x14ac:dyDescent="0.2">
      <c r="A18" s="165" t="s">
        <v>49</v>
      </c>
      <c r="B18" s="168" t="s">
        <v>50</v>
      </c>
      <c r="C18" s="91"/>
      <c r="D18" s="91"/>
      <c r="E18" s="92">
        <f>SUM(E19:E20)</f>
        <v>35.299999999999997</v>
      </c>
      <c r="F18" s="92">
        <f>SUM(F19:F20)</f>
        <v>35.299999999999997</v>
      </c>
      <c r="G18" s="92">
        <f>SUM(G19:G20)</f>
        <v>10.1</v>
      </c>
      <c r="H18" s="92">
        <f>SUM(H19:H20)</f>
        <v>25.2</v>
      </c>
      <c r="I18" s="171" t="s">
        <v>51</v>
      </c>
      <c r="J18" s="174" t="s">
        <v>42</v>
      </c>
      <c r="K18" s="177" t="s">
        <v>47</v>
      </c>
      <c r="L18" s="177" t="s">
        <v>43</v>
      </c>
      <c r="M18" s="185" t="s">
        <v>236</v>
      </c>
    </row>
    <row r="19" spans="1:13" x14ac:dyDescent="0.2">
      <c r="A19" s="166"/>
      <c r="B19" s="169"/>
      <c r="C19" s="93" t="s">
        <v>8</v>
      </c>
      <c r="D19" s="93" t="s">
        <v>110</v>
      </c>
      <c r="E19" s="94">
        <v>15.5</v>
      </c>
      <c r="F19" s="94">
        <v>15.5</v>
      </c>
      <c r="G19" s="94">
        <v>8.5</v>
      </c>
      <c r="H19" s="94">
        <v>7</v>
      </c>
      <c r="I19" s="172"/>
      <c r="J19" s="175"/>
      <c r="K19" s="178"/>
      <c r="L19" s="178"/>
      <c r="M19" s="186"/>
    </row>
    <row r="20" spans="1:13" ht="26.65" customHeight="1" thickBot="1" x14ac:dyDescent="0.25">
      <c r="A20" s="167"/>
      <c r="B20" s="170"/>
      <c r="C20" s="93" t="s">
        <v>54</v>
      </c>
      <c r="D20" s="93" t="s">
        <v>114</v>
      </c>
      <c r="E20" s="94">
        <v>19.8</v>
      </c>
      <c r="F20" s="94">
        <v>19.8</v>
      </c>
      <c r="G20" s="94">
        <v>1.6</v>
      </c>
      <c r="H20" s="94">
        <v>18.2</v>
      </c>
      <c r="I20" s="173"/>
      <c r="J20" s="176"/>
      <c r="K20" s="179"/>
      <c r="L20" s="179"/>
      <c r="M20" s="187"/>
    </row>
    <row r="21" spans="1:13" ht="186.6" customHeight="1" thickBot="1" x14ac:dyDescent="0.25">
      <c r="A21" s="95" t="s">
        <v>52</v>
      </c>
      <c r="B21" s="119" t="s">
        <v>11</v>
      </c>
      <c r="C21" s="97" t="s">
        <v>8</v>
      </c>
      <c r="D21" s="97" t="s">
        <v>110</v>
      </c>
      <c r="E21" s="98">
        <v>10.7</v>
      </c>
      <c r="F21" s="98">
        <v>0</v>
      </c>
      <c r="G21" s="98">
        <v>0</v>
      </c>
      <c r="H21" s="98">
        <v>0</v>
      </c>
      <c r="I21" s="96" t="s">
        <v>53</v>
      </c>
      <c r="J21" s="97" t="s">
        <v>42</v>
      </c>
      <c r="K21" s="99" t="s">
        <v>44</v>
      </c>
      <c r="L21" s="99" t="s">
        <v>44</v>
      </c>
      <c r="M21" s="100" t="s">
        <v>217</v>
      </c>
    </row>
    <row r="22" spans="1:13" ht="79.150000000000006" customHeight="1" thickBot="1" x14ac:dyDescent="0.25">
      <c r="A22" s="101" t="s">
        <v>112</v>
      </c>
      <c r="B22" s="113" t="s">
        <v>113</v>
      </c>
      <c r="C22" s="91" t="s">
        <v>54</v>
      </c>
      <c r="D22" s="91" t="s">
        <v>114</v>
      </c>
      <c r="E22" s="103">
        <v>10</v>
      </c>
      <c r="F22" s="103">
        <v>0</v>
      </c>
      <c r="G22" s="103">
        <v>0</v>
      </c>
      <c r="H22" s="103">
        <v>0</v>
      </c>
      <c r="I22" s="102" t="s">
        <v>173</v>
      </c>
      <c r="J22" s="91" t="s">
        <v>42</v>
      </c>
      <c r="K22" s="104" t="s">
        <v>44</v>
      </c>
      <c r="L22" s="104" t="s">
        <v>44</v>
      </c>
      <c r="M22" s="105" t="s">
        <v>216</v>
      </c>
    </row>
    <row r="23" spans="1:13" ht="123" customHeight="1" thickBot="1" x14ac:dyDescent="0.25">
      <c r="A23" s="101" t="s">
        <v>55</v>
      </c>
      <c r="B23" s="113" t="s">
        <v>225</v>
      </c>
      <c r="C23" s="91" t="s">
        <v>8</v>
      </c>
      <c r="D23" s="91" t="s">
        <v>110</v>
      </c>
      <c r="E23" s="103">
        <v>65.400000000000006</v>
      </c>
      <c r="F23" s="103">
        <v>65.400000000000006</v>
      </c>
      <c r="G23" s="103">
        <v>57.4</v>
      </c>
      <c r="H23" s="103">
        <v>8</v>
      </c>
      <c r="I23" s="102" t="s">
        <v>173</v>
      </c>
      <c r="J23" s="91" t="s">
        <v>42</v>
      </c>
      <c r="K23" s="104" t="s">
        <v>43</v>
      </c>
      <c r="L23" s="104" t="s">
        <v>44</v>
      </c>
      <c r="M23" s="105" t="s">
        <v>208</v>
      </c>
    </row>
    <row r="24" spans="1:13" ht="96" customHeight="1" thickBot="1" x14ac:dyDescent="0.25">
      <c r="A24" s="58" t="s">
        <v>115</v>
      </c>
      <c r="B24" s="118" t="s">
        <v>142</v>
      </c>
      <c r="C24" s="60" t="s">
        <v>54</v>
      </c>
      <c r="D24" s="60" t="s">
        <v>114</v>
      </c>
      <c r="E24" s="64">
        <v>30</v>
      </c>
      <c r="F24" s="64">
        <v>33.6</v>
      </c>
      <c r="G24" s="64">
        <v>33.5</v>
      </c>
      <c r="H24" s="64">
        <v>0.1</v>
      </c>
      <c r="I24" s="59" t="s">
        <v>173</v>
      </c>
      <c r="J24" s="60" t="s">
        <v>42</v>
      </c>
      <c r="K24" s="62" t="s">
        <v>44</v>
      </c>
      <c r="L24" s="62" t="s">
        <v>44</v>
      </c>
      <c r="M24" s="63" t="s">
        <v>209</v>
      </c>
    </row>
    <row r="25" spans="1:13" ht="39" customHeight="1" x14ac:dyDescent="0.2">
      <c r="A25" s="146" t="s">
        <v>56</v>
      </c>
      <c r="B25" s="149" t="s">
        <v>57</v>
      </c>
      <c r="C25" s="156" t="s">
        <v>2</v>
      </c>
      <c r="D25" s="156" t="s">
        <v>111</v>
      </c>
      <c r="E25" s="61">
        <f>SUM(E26:E26)+7.4</f>
        <v>7.4</v>
      </c>
      <c r="F25" s="61">
        <f>SUM(F26:F26)+7</f>
        <v>7</v>
      </c>
      <c r="G25" s="61">
        <f>SUM(G26:G26)+6.9</f>
        <v>6.9</v>
      </c>
      <c r="H25" s="61">
        <f>SUM(H26:H26)+0.1</f>
        <v>0.1</v>
      </c>
      <c r="I25" s="59" t="s">
        <v>58</v>
      </c>
      <c r="J25" s="60" t="s">
        <v>42</v>
      </c>
      <c r="K25" s="62" t="s">
        <v>43</v>
      </c>
      <c r="L25" s="62" t="s">
        <v>43</v>
      </c>
      <c r="M25" s="63" t="s">
        <v>174</v>
      </c>
    </row>
    <row r="26" spans="1:13" ht="30" customHeight="1" thickBot="1" x14ac:dyDescent="0.25">
      <c r="A26" s="148"/>
      <c r="B26" s="151"/>
      <c r="C26" s="157"/>
      <c r="D26" s="157"/>
      <c r="E26" s="46">
        <v>0</v>
      </c>
      <c r="F26" s="46">
        <v>0</v>
      </c>
      <c r="G26" s="46">
        <v>0</v>
      </c>
      <c r="H26" s="46">
        <v>0</v>
      </c>
      <c r="I26" s="44" t="s">
        <v>59</v>
      </c>
      <c r="J26" s="45" t="s">
        <v>60</v>
      </c>
      <c r="K26" s="51" t="s">
        <v>61</v>
      </c>
      <c r="L26" s="51" t="s">
        <v>61</v>
      </c>
      <c r="M26" s="50" t="s">
        <v>218</v>
      </c>
    </row>
    <row r="27" spans="1:13" ht="103.9" customHeight="1" x14ac:dyDescent="0.2">
      <c r="A27" s="165" t="s">
        <v>62</v>
      </c>
      <c r="B27" s="168" t="s">
        <v>63</v>
      </c>
      <c r="C27" s="60"/>
      <c r="D27" s="60"/>
      <c r="E27" s="61">
        <f>SUM(E28:E29)</f>
        <v>28.1</v>
      </c>
      <c r="F27" s="61">
        <f>SUM(F28:F29)</f>
        <v>20.3</v>
      </c>
      <c r="G27" s="61">
        <f>SUM(G28:G29)</f>
        <v>4.3</v>
      </c>
      <c r="H27" s="61">
        <f>SUM(H28:H29)</f>
        <v>16</v>
      </c>
      <c r="I27" s="96" t="s">
        <v>231</v>
      </c>
      <c r="J27" s="97" t="s">
        <v>42</v>
      </c>
      <c r="K27" s="99" t="s">
        <v>43</v>
      </c>
      <c r="L27" s="99" t="s">
        <v>44</v>
      </c>
      <c r="M27" s="127" t="s">
        <v>234</v>
      </c>
    </row>
    <row r="28" spans="1:13" ht="25.5" x14ac:dyDescent="0.2">
      <c r="A28" s="166"/>
      <c r="B28" s="169"/>
      <c r="C28" s="45" t="s">
        <v>2</v>
      </c>
      <c r="D28" s="45" t="s">
        <v>111</v>
      </c>
      <c r="E28" s="65">
        <v>28.1</v>
      </c>
      <c r="F28" s="65">
        <v>20.3</v>
      </c>
      <c r="G28" s="65">
        <v>4.3</v>
      </c>
      <c r="H28" s="65">
        <v>16</v>
      </c>
      <c r="I28" s="44" t="s">
        <v>175</v>
      </c>
      <c r="J28" s="45" t="s">
        <v>42</v>
      </c>
      <c r="K28" s="51" t="s">
        <v>176</v>
      </c>
      <c r="L28" s="51" t="s">
        <v>176</v>
      </c>
      <c r="M28" s="50" t="s">
        <v>177</v>
      </c>
    </row>
    <row r="29" spans="1:13" ht="179.25" thickBot="1" x14ac:dyDescent="0.25">
      <c r="A29" s="167"/>
      <c r="B29" s="170"/>
      <c r="C29" s="126"/>
      <c r="D29" s="126"/>
      <c r="E29" s="46">
        <v>0</v>
      </c>
      <c r="F29" s="46">
        <v>0</v>
      </c>
      <c r="G29" s="46">
        <v>0</v>
      </c>
      <c r="H29" s="46">
        <v>0</v>
      </c>
      <c r="I29" s="106" t="s">
        <v>178</v>
      </c>
      <c r="J29" s="107" t="s">
        <v>60</v>
      </c>
      <c r="K29" s="108" t="s">
        <v>179</v>
      </c>
      <c r="L29" s="108" t="s">
        <v>44</v>
      </c>
      <c r="M29" s="109" t="s">
        <v>219</v>
      </c>
    </row>
    <row r="30" spans="1:13" ht="108.6" customHeight="1" thickBot="1" x14ac:dyDescent="0.25">
      <c r="A30" s="58" t="s">
        <v>116</v>
      </c>
      <c r="B30" s="118" t="s">
        <v>180</v>
      </c>
      <c r="C30" s="60"/>
      <c r="D30" s="60"/>
      <c r="E30" s="64">
        <v>0</v>
      </c>
      <c r="F30" s="64">
        <v>0</v>
      </c>
      <c r="G30" s="64">
        <v>0</v>
      </c>
      <c r="H30" s="64">
        <v>0</v>
      </c>
      <c r="I30" s="59" t="s">
        <v>181</v>
      </c>
      <c r="J30" s="60" t="s">
        <v>42</v>
      </c>
      <c r="K30" s="62" t="s">
        <v>43</v>
      </c>
      <c r="L30" s="111" t="s">
        <v>43</v>
      </c>
      <c r="M30" s="67" t="s">
        <v>206</v>
      </c>
    </row>
    <row r="31" spans="1:13" ht="40.5" hidden="1" customHeight="1" x14ac:dyDescent="0.2">
      <c r="A31" s="58" t="s">
        <v>117</v>
      </c>
      <c r="B31" s="118" t="s">
        <v>118</v>
      </c>
      <c r="C31" s="60" t="s">
        <v>2</v>
      </c>
      <c r="D31" s="60" t="s">
        <v>111</v>
      </c>
      <c r="E31" s="64">
        <v>0</v>
      </c>
      <c r="F31" s="64">
        <v>0</v>
      </c>
      <c r="G31" s="64">
        <v>0</v>
      </c>
      <c r="H31" s="64">
        <v>0</v>
      </c>
      <c r="I31" s="59" t="s">
        <v>119</v>
      </c>
      <c r="J31" s="60" t="s">
        <v>42</v>
      </c>
      <c r="K31" s="62" t="s">
        <v>44</v>
      </c>
      <c r="L31" s="110" t="s">
        <v>44</v>
      </c>
      <c r="M31" s="63"/>
    </row>
    <row r="32" spans="1:13" ht="48" customHeight="1" thickBot="1" x14ac:dyDescent="0.25">
      <c r="A32" s="58" t="s">
        <v>120</v>
      </c>
      <c r="B32" s="118" t="s">
        <v>226</v>
      </c>
      <c r="C32" s="60" t="s">
        <v>54</v>
      </c>
      <c r="D32" s="60" t="s">
        <v>114</v>
      </c>
      <c r="E32" s="64">
        <v>14.8</v>
      </c>
      <c r="F32" s="64">
        <v>14.8</v>
      </c>
      <c r="G32" s="64">
        <v>14.8</v>
      </c>
      <c r="H32" s="64">
        <v>0</v>
      </c>
      <c r="I32" s="59" t="s">
        <v>121</v>
      </c>
      <c r="J32" s="60" t="s">
        <v>42</v>
      </c>
      <c r="K32" s="62" t="s">
        <v>43</v>
      </c>
      <c r="L32" s="111" t="s">
        <v>43</v>
      </c>
      <c r="M32" s="112" t="s">
        <v>205</v>
      </c>
    </row>
    <row r="33" spans="1:13" ht="39" hidden="1" thickBot="1" x14ac:dyDescent="0.25">
      <c r="A33" s="58" t="s">
        <v>122</v>
      </c>
      <c r="B33" s="118" t="s">
        <v>123</v>
      </c>
      <c r="C33" s="60"/>
      <c r="D33" s="60"/>
      <c r="E33" s="64">
        <v>0</v>
      </c>
      <c r="F33" s="64">
        <v>0</v>
      </c>
      <c r="G33" s="64">
        <v>0</v>
      </c>
      <c r="H33" s="64">
        <v>0</v>
      </c>
      <c r="I33" s="59"/>
      <c r="J33" s="60"/>
      <c r="K33" s="62"/>
      <c r="L33" s="62"/>
      <c r="M33" s="63"/>
    </row>
    <row r="34" spans="1:13" ht="26.25" hidden="1" thickBot="1" x14ac:dyDescent="0.25">
      <c r="A34" s="58" t="s">
        <v>124</v>
      </c>
      <c r="B34" s="118" t="s">
        <v>125</v>
      </c>
      <c r="C34" s="60"/>
      <c r="D34" s="60"/>
      <c r="E34" s="64">
        <v>0</v>
      </c>
      <c r="F34" s="64">
        <v>0</v>
      </c>
      <c r="G34" s="64">
        <v>0</v>
      </c>
      <c r="H34" s="64">
        <v>0</v>
      </c>
      <c r="I34" s="59"/>
      <c r="J34" s="60"/>
      <c r="K34" s="62"/>
      <c r="L34" s="62"/>
      <c r="M34" s="63"/>
    </row>
    <row r="35" spans="1:13" ht="55.5" customHeight="1" x14ac:dyDescent="0.2">
      <c r="A35" s="146" t="s">
        <v>182</v>
      </c>
      <c r="B35" s="149" t="s">
        <v>183</v>
      </c>
      <c r="C35" s="60"/>
      <c r="D35" s="60"/>
      <c r="E35" s="61">
        <f>SUM(E36:E37)</f>
        <v>0</v>
      </c>
      <c r="F35" s="61">
        <f>SUM(F36:F37)</f>
        <v>5</v>
      </c>
      <c r="G35" s="61">
        <f>SUM(G36:G37)</f>
        <v>5</v>
      </c>
      <c r="H35" s="61">
        <f>SUM(H36:H37)</f>
        <v>0</v>
      </c>
      <c r="I35" s="183" t="s">
        <v>181</v>
      </c>
      <c r="J35" s="156" t="s">
        <v>42</v>
      </c>
      <c r="K35" s="184" t="s">
        <v>44</v>
      </c>
      <c r="L35" s="184" t="s">
        <v>44</v>
      </c>
      <c r="M35" s="164" t="s">
        <v>220</v>
      </c>
    </row>
    <row r="36" spans="1:13" x14ac:dyDescent="0.2">
      <c r="A36" s="147"/>
      <c r="B36" s="150"/>
      <c r="C36" s="45" t="s">
        <v>2</v>
      </c>
      <c r="D36" s="45" t="s">
        <v>111</v>
      </c>
      <c r="E36" s="65">
        <v>0</v>
      </c>
      <c r="F36" s="65">
        <v>3.1</v>
      </c>
      <c r="G36" s="65">
        <v>3.1</v>
      </c>
      <c r="H36" s="65">
        <v>0</v>
      </c>
      <c r="I36" s="158"/>
      <c r="J36" s="160"/>
      <c r="K36" s="162"/>
      <c r="L36" s="162"/>
      <c r="M36" s="144"/>
    </row>
    <row r="37" spans="1:13" ht="13.5" thickBot="1" x14ac:dyDescent="0.25">
      <c r="A37" s="148"/>
      <c r="B37" s="151"/>
      <c r="C37" s="45" t="s">
        <v>13</v>
      </c>
      <c r="D37" s="45" t="s">
        <v>128</v>
      </c>
      <c r="E37" s="65">
        <v>0</v>
      </c>
      <c r="F37" s="65">
        <v>1.9</v>
      </c>
      <c r="G37" s="65">
        <v>1.9</v>
      </c>
      <c r="H37" s="65">
        <v>0</v>
      </c>
      <c r="I37" s="153"/>
      <c r="J37" s="157"/>
      <c r="K37" s="163"/>
      <c r="L37" s="163"/>
      <c r="M37" s="145"/>
    </row>
    <row r="38" spans="1:13" ht="92.65" customHeight="1" thickBot="1" x14ac:dyDescent="0.25">
      <c r="A38" s="95" t="s">
        <v>126</v>
      </c>
      <c r="B38" s="119" t="s">
        <v>127</v>
      </c>
      <c r="C38" s="97" t="s">
        <v>54</v>
      </c>
      <c r="D38" s="97" t="s">
        <v>114</v>
      </c>
      <c r="E38" s="98">
        <v>6.1</v>
      </c>
      <c r="F38" s="98">
        <v>6.1</v>
      </c>
      <c r="G38" s="98">
        <v>0</v>
      </c>
      <c r="H38" s="98">
        <v>6.1</v>
      </c>
      <c r="I38" s="96" t="s">
        <v>184</v>
      </c>
      <c r="J38" s="97" t="s">
        <v>42</v>
      </c>
      <c r="K38" s="99" t="s">
        <v>43</v>
      </c>
      <c r="L38" s="99" t="s">
        <v>44</v>
      </c>
      <c r="M38" s="124" t="s">
        <v>237</v>
      </c>
    </row>
    <row r="39" spans="1:13" ht="26.25" hidden="1" thickBot="1" x14ac:dyDescent="0.25">
      <c r="A39" s="58" t="s">
        <v>144</v>
      </c>
      <c r="B39" s="118" t="s">
        <v>145</v>
      </c>
      <c r="C39" s="60" t="s">
        <v>13</v>
      </c>
      <c r="D39" s="60" t="s">
        <v>128</v>
      </c>
      <c r="E39" s="64">
        <v>0</v>
      </c>
      <c r="F39" s="64">
        <v>0</v>
      </c>
      <c r="G39" s="64">
        <v>0</v>
      </c>
      <c r="H39" s="64">
        <v>0</v>
      </c>
      <c r="I39" s="59" t="s">
        <v>146</v>
      </c>
      <c r="J39" s="60" t="s">
        <v>42</v>
      </c>
      <c r="K39" s="62" t="s">
        <v>44</v>
      </c>
      <c r="L39" s="62" t="s">
        <v>44</v>
      </c>
      <c r="M39" s="63"/>
    </row>
    <row r="40" spans="1:13" ht="39" hidden="1" thickBot="1" x14ac:dyDescent="0.25">
      <c r="A40" s="58" t="s">
        <v>147</v>
      </c>
      <c r="B40" s="118" t="s">
        <v>148</v>
      </c>
      <c r="C40" s="60"/>
      <c r="D40" s="60"/>
      <c r="E40" s="64">
        <v>0</v>
      </c>
      <c r="F40" s="64">
        <v>0</v>
      </c>
      <c r="G40" s="64">
        <v>0</v>
      </c>
      <c r="H40" s="64">
        <v>0</v>
      </c>
      <c r="I40" s="59" t="s">
        <v>149</v>
      </c>
      <c r="J40" s="60" t="s">
        <v>42</v>
      </c>
      <c r="K40" s="62" t="s">
        <v>44</v>
      </c>
      <c r="L40" s="62" t="s">
        <v>44</v>
      </c>
      <c r="M40" s="63"/>
    </row>
    <row r="41" spans="1:13" ht="39" hidden="1" thickBot="1" x14ac:dyDescent="0.25">
      <c r="A41" s="58" t="s">
        <v>150</v>
      </c>
      <c r="B41" s="118" t="s">
        <v>185</v>
      </c>
      <c r="C41" s="60"/>
      <c r="D41" s="60"/>
      <c r="E41" s="64">
        <v>0</v>
      </c>
      <c r="F41" s="64">
        <v>0</v>
      </c>
      <c r="G41" s="64">
        <v>0</v>
      </c>
      <c r="H41" s="64">
        <v>0</v>
      </c>
      <c r="I41" s="59" t="s">
        <v>151</v>
      </c>
      <c r="J41" s="60" t="s">
        <v>42</v>
      </c>
      <c r="K41" s="62" t="s">
        <v>44</v>
      </c>
      <c r="L41" s="62" t="s">
        <v>44</v>
      </c>
      <c r="M41" s="63"/>
    </row>
    <row r="42" spans="1:13" ht="42.6" customHeight="1" thickBot="1" x14ac:dyDescent="0.25">
      <c r="A42" s="58" t="s">
        <v>152</v>
      </c>
      <c r="B42" s="118" t="s">
        <v>153</v>
      </c>
      <c r="C42" s="60" t="s">
        <v>8</v>
      </c>
      <c r="D42" s="60" t="s">
        <v>110</v>
      </c>
      <c r="E42" s="64">
        <v>7.9</v>
      </c>
      <c r="F42" s="64">
        <v>7.9</v>
      </c>
      <c r="G42" s="64">
        <v>7.8</v>
      </c>
      <c r="H42" s="64">
        <v>0.1</v>
      </c>
      <c r="I42" s="59" t="s">
        <v>186</v>
      </c>
      <c r="J42" s="60" t="s">
        <v>42</v>
      </c>
      <c r="K42" s="62" t="s">
        <v>43</v>
      </c>
      <c r="L42" s="62" t="s">
        <v>43</v>
      </c>
      <c r="M42" s="63" t="s">
        <v>187</v>
      </c>
    </row>
    <row r="43" spans="1:13" ht="39" hidden="1" thickBot="1" x14ac:dyDescent="0.25">
      <c r="A43" s="58" t="s">
        <v>154</v>
      </c>
      <c r="B43" s="118" t="s">
        <v>155</v>
      </c>
      <c r="C43" s="60"/>
      <c r="D43" s="60"/>
      <c r="E43" s="64">
        <v>0</v>
      </c>
      <c r="F43" s="64">
        <v>0</v>
      </c>
      <c r="G43" s="64">
        <v>0</v>
      </c>
      <c r="H43" s="64">
        <v>0</v>
      </c>
      <c r="I43" s="59"/>
      <c r="J43" s="60"/>
      <c r="K43" s="62"/>
      <c r="L43" s="62"/>
      <c r="M43" s="63"/>
    </row>
    <row r="44" spans="1:13" ht="18" customHeight="1" thickBot="1" x14ac:dyDescent="0.25">
      <c r="A44" s="58" t="s">
        <v>65</v>
      </c>
      <c r="B44" s="118" t="s">
        <v>66</v>
      </c>
      <c r="C44" s="60"/>
      <c r="D44" s="60"/>
      <c r="E44" s="61">
        <f>E45+E48+E53</f>
        <v>405.9</v>
      </c>
      <c r="F44" s="61">
        <f>F45+F48+F53</f>
        <v>262.60000000000002</v>
      </c>
      <c r="G44" s="61">
        <f>G45+G48+G53</f>
        <v>234.8</v>
      </c>
      <c r="H44" s="61">
        <f>H45+H48+H53</f>
        <v>27.8</v>
      </c>
      <c r="I44" s="59"/>
      <c r="J44" s="60"/>
      <c r="K44" s="62"/>
      <c r="L44" s="62"/>
      <c r="M44" s="63"/>
    </row>
    <row r="45" spans="1:13" ht="139.5" customHeight="1" x14ac:dyDescent="0.2">
      <c r="A45" s="165" t="s">
        <v>67</v>
      </c>
      <c r="B45" s="168" t="s">
        <v>68</v>
      </c>
      <c r="C45" s="91"/>
      <c r="D45" s="91"/>
      <c r="E45" s="92">
        <f>SUM(E46:E47)</f>
        <v>42.9</v>
      </c>
      <c r="F45" s="92">
        <f>SUM(F46:F47)</f>
        <v>42.9</v>
      </c>
      <c r="G45" s="92">
        <f>SUM(G46:G47)</f>
        <v>20.7</v>
      </c>
      <c r="H45" s="92">
        <f>SUM(H46:H47)</f>
        <v>22.2</v>
      </c>
      <c r="I45" s="171" t="s">
        <v>69</v>
      </c>
      <c r="J45" s="174" t="s">
        <v>42</v>
      </c>
      <c r="K45" s="177" t="s">
        <v>188</v>
      </c>
      <c r="L45" s="177" t="s">
        <v>189</v>
      </c>
      <c r="M45" s="180" t="s">
        <v>235</v>
      </c>
    </row>
    <row r="46" spans="1:13" x14ac:dyDescent="0.2">
      <c r="A46" s="166"/>
      <c r="B46" s="169"/>
      <c r="C46" s="93" t="s">
        <v>8</v>
      </c>
      <c r="D46" s="93" t="s">
        <v>110</v>
      </c>
      <c r="E46" s="94">
        <v>30</v>
      </c>
      <c r="F46" s="94">
        <v>30</v>
      </c>
      <c r="G46" s="94">
        <v>20.7</v>
      </c>
      <c r="H46" s="94">
        <v>9.3000000000000007</v>
      </c>
      <c r="I46" s="172"/>
      <c r="J46" s="175"/>
      <c r="K46" s="178"/>
      <c r="L46" s="178"/>
      <c r="M46" s="181"/>
    </row>
    <row r="47" spans="1:13" ht="16.5" customHeight="1" thickBot="1" x14ac:dyDescent="0.25">
      <c r="A47" s="167"/>
      <c r="B47" s="170"/>
      <c r="C47" s="93" t="s">
        <v>54</v>
      </c>
      <c r="D47" s="93" t="s">
        <v>114</v>
      </c>
      <c r="E47" s="94">
        <v>12.9</v>
      </c>
      <c r="F47" s="94">
        <v>12.9</v>
      </c>
      <c r="G47" s="94">
        <v>0</v>
      </c>
      <c r="H47" s="94">
        <v>12.9</v>
      </c>
      <c r="I47" s="173"/>
      <c r="J47" s="176"/>
      <c r="K47" s="179"/>
      <c r="L47" s="179"/>
      <c r="M47" s="182"/>
    </row>
    <row r="48" spans="1:13" ht="158.1" customHeight="1" x14ac:dyDescent="0.2">
      <c r="A48" s="146" t="s">
        <v>70</v>
      </c>
      <c r="B48" s="149" t="s">
        <v>71</v>
      </c>
      <c r="C48" s="60"/>
      <c r="D48" s="60"/>
      <c r="E48" s="61">
        <f>SUM(E49:E52)</f>
        <v>363</v>
      </c>
      <c r="F48" s="61">
        <f>SUM(F49:F52)</f>
        <v>219.7</v>
      </c>
      <c r="G48" s="61">
        <f>SUM(G49:G52)</f>
        <v>214.1</v>
      </c>
      <c r="H48" s="61">
        <f>SUM(H49:H52)</f>
        <v>5.6</v>
      </c>
      <c r="I48" s="59" t="s">
        <v>156</v>
      </c>
      <c r="J48" s="60" t="s">
        <v>42</v>
      </c>
      <c r="K48" s="62" t="s">
        <v>43</v>
      </c>
      <c r="L48" s="62" t="s">
        <v>43</v>
      </c>
      <c r="M48" s="63" t="s">
        <v>201</v>
      </c>
    </row>
    <row r="49" spans="1:13" ht="45.95" customHeight="1" x14ac:dyDescent="0.2">
      <c r="A49" s="147"/>
      <c r="B49" s="150"/>
      <c r="C49" s="45" t="s">
        <v>13</v>
      </c>
      <c r="D49" s="45" t="s">
        <v>128</v>
      </c>
      <c r="E49" s="65">
        <v>231.7</v>
      </c>
      <c r="F49" s="65">
        <v>219.7</v>
      </c>
      <c r="G49" s="65">
        <v>214.1</v>
      </c>
      <c r="H49" s="65">
        <v>5.6</v>
      </c>
      <c r="I49" s="152" t="s">
        <v>157</v>
      </c>
      <c r="J49" s="159" t="s">
        <v>42</v>
      </c>
      <c r="K49" s="161" t="s">
        <v>43</v>
      </c>
      <c r="L49" s="161" t="s">
        <v>43</v>
      </c>
      <c r="M49" s="143" t="s">
        <v>221</v>
      </c>
    </row>
    <row r="50" spans="1:13" x14ac:dyDescent="0.2">
      <c r="A50" s="147"/>
      <c r="B50" s="150"/>
      <c r="C50" s="45" t="s">
        <v>2</v>
      </c>
      <c r="D50" s="45" t="s">
        <v>111</v>
      </c>
      <c r="E50" s="65">
        <v>6.1</v>
      </c>
      <c r="F50" s="65"/>
      <c r="G50" s="65"/>
      <c r="H50" s="65"/>
      <c r="I50" s="158"/>
      <c r="J50" s="160"/>
      <c r="K50" s="162"/>
      <c r="L50" s="162"/>
      <c r="M50" s="144"/>
    </row>
    <row r="51" spans="1:13" x14ac:dyDescent="0.2">
      <c r="A51" s="147"/>
      <c r="B51" s="150"/>
      <c r="C51" s="45" t="s">
        <v>54</v>
      </c>
      <c r="D51" s="45" t="s">
        <v>114</v>
      </c>
      <c r="E51" s="65">
        <v>69.2</v>
      </c>
      <c r="F51" s="65"/>
      <c r="G51" s="65"/>
      <c r="H51" s="65"/>
      <c r="I51" s="158"/>
      <c r="J51" s="160"/>
      <c r="K51" s="162"/>
      <c r="L51" s="162"/>
      <c r="M51" s="144"/>
    </row>
    <row r="52" spans="1:13" ht="22.5" customHeight="1" thickBot="1" x14ac:dyDescent="0.25">
      <c r="A52" s="148"/>
      <c r="B52" s="151"/>
      <c r="C52" s="45" t="s">
        <v>8</v>
      </c>
      <c r="D52" s="45" t="s">
        <v>110</v>
      </c>
      <c r="E52" s="65">
        <v>56</v>
      </c>
      <c r="F52" s="65"/>
      <c r="G52" s="65"/>
      <c r="H52" s="65"/>
      <c r="I52" s="153"/>
      <c r="J52" s="157"/>
      <c r="K52" s="163"/>
      <c r="L52" s="163"/>
      <c r="M52" s="145"/>
    </row>
    <row r="53" spans="1:13" ht="39" hidden="1" thickBot="1" x14ac:dyDescent="0.25">
      <c r="A53" s="58" t="s">
        <v>129</v>
      </c>
      <c r="B53" s="118" t="s">
        <v>130</v>
      </c>
      <c r="C53" s="60" t="s">
        <v>8</v>
      </c>
      <c r="D53" s="60" t="s">
        <v>110</v>
      </c>
      <c r="E53" s="64">
        <v>0</v>
      </c>
      <c r="F53" s="64">
        <v>0</v>
      </c>
      <c r="G53" s="64">
        <v>0</v>
      </c>
      <c r="H53" s="64">
        <v>0</v>
      </c>
      <c r="I53" s="59" t="s">
        <v>131</v>
      </c>
      <c r="J53" s="60" t="s">
        <v>106</v>
      </c>
      <c r="K53" s="62" t="s">
        <v>44</v>
      </c>
      <c r="L53" s="62" t="s">
        <v>44</v>
      </c>
      <c r="M53" s="63"/>
    </row>
    <row r="54" spans="1:13" ht="39" thickBot="1" x14ac:dyDescent="0.25">
      <c r="A54" s="52" t="s">
        <v>73</v>
      </c>
      <c r="B54" s="117" t="s">
        <v>74</v>
      </c>
      <c r="C54" s="54"/>
      <c r="D54" s="54"/>
      <c r="E54" s="55">
        <f>SUM(E55:E55)</f>
        <v>42.5</v>
      </c>
      <c r="F54" s="55">
        <f>SUM(F55:F55)</f>
        <v>54.5</v>
      </c>
      <c r="G54" s="55">
        <f>SUM(G55:G55)</f>
        <v>54.3</v>
      </c>
      <c r="H54" s="55">
        <f>SUM(H55:H55)</f>
        <v>0.2</v>
      </c>
      <c r="I54" s="53"/>
      <c r="J54" s="54"/>
      <c r="K54" s="56"/>
      <c r="L54" s="56"/>
      <c r="M54" s="57"/>
    </row>
    <row r="55" spans="1:13" ht="27.6" customHeight="1" thickBot="1" x14ac:dyDescent="0.25">
      <c r="A55" s="58" t="s">
        <v>75</v>
      </c>
      <c r="B55" s="118" t="s">
        <v>76</v>
      </c>
      <c r="C55" s="60"/>
      <c r="D55" s="60"/>
      <c r="E55" s="61">
        <f>E56+E59+E60</f>
        <v>42.5</v>
      </c>
      <c r="F55" s="61">
        <f>F56+F59+F60</f>
        <v>54.5</v>
      </c>
      <c r="G55" s="61">
        <f>G56+G59+G60</f>
        <v>54.3</v>
      </c>
      <c r="H55" s="61">
        <f>H56+H59+H60</f>
        <v>0.2</v>
      </c>
      <c r="I55" s="59"/>
      <c r="J55" s="60"/>
      <c r="K55" s="62"/>
      <c r="L55" s="62"/>
      <c r="M55" s="63"/>
    </row>
    <row r="56" spans="1:13" ht="31.5" customHeight="1" x14ac:dyDescent="0.2">
      <c r="A56" s="146" t="s">
        <v>77</v>
      </c>
      <c r="B56" s="149" t="s">
        <v>5</v>
      </c>
      <c r="C56" s="60"/>
      <c r="D56" s="60"/>
      <c r="E56" s="61">
        <f>SUM(E57:E58)</f>
        <v>34</v>
      </c>
      <c r="F56" s="61">
        <f>SUM(F57:F58)</f>
        <v>46</v>
      </c>
      <c r="G56" s="61">
        <f>SUM(G57:G58)</f>
        <v>45.9</v>
      </c>
      <c r="H56" s="61">
        <f>SUM(H57:H58)</f>
        <v>0.1</v>
      </c>
      <c r="I56" s="59" t="s">
        <v>78</v>
      </c>
      <c r="J56" s="60" t="s">
        <v>42</v>
      </c>
      <c r="K56" s="62" t="s">
        <v>190</v>
      </c>
      <c r="L56" s="66">
        <v>150</v>
      </c>
      <c r="M56" s="67"/>
    </row>
    <row r="57" spans="1:13" x14ac:dyDescent="0.2">
      <c r="A57" s="147"/>
      <c r="B57" s="150"/>
      <c r="C57" s="45" t="s">
        <v>13</v>
      </c>
      <c r="D57" s="45" t="s">
        <v>128</v>
      </c>
      <c r="E57" s="65">
        <v>0</v>
      </c>
      <c r="F57" s="65">
        <v>12</v>
      </c>
      <c r="G57" s="65">
        <v>12</v>
      </c>
      <c r="H57" s="65">
        <v>0</v>
      </c>
      <c r="I57" s="152" t="s">
        <v>79</v>
      </c>
      <c r="J57" s="45" t="s">
        <v>42</v>
      </c>
      <c r="K57" s="51" t="s">
        <v>64</v>
      </c>
      <c r="L57" s="51" t="s">
        <v>64</v>
      </c>
      <c r="M57" s="50"/>
    </row>
    <row r="58" spans="1:13" ht="13.5" thickBot="1" x14ac:dyDescent="0.25">
      <c r="A58" s="148"/>
      <c r="B58" s="151"/>
      <c r="C58" s="45" t="s">
        <v>2</v>
      </c>
      <c r="D58" s="45" t="s">
        <v>111</v>
      </c>
      <c r="E58" s="65">
        <v>34</v>
      </c>
      <c r="F58" s="65">
        <v>34</v>
      </c>
      <c r="G58" s="65">
        <v>33.9</v>
      </c>
      <c r="H58" s="65">
        <v>0.1</v>
      </c>
      <c r="I58" s="153"/>
      <c r="J58" s="45"/>
      <c r="K58" s="51"/>
      <c r="L58" s="51"/>
      <c r="M58" s="50"/>
    </row>
    <row r="59" spans="1:13" ht="79.5" customHeight="1" thickBot="1" x14ac:dyDescent="0.25">
      <c r="A59" s="58" t="s">
        <v>80</v>
      </c>
      <c r="B59" s="118" t="s">
        <v>10</v>
      </c>
      <c r="C59" s="60" t="s">
        <v>2</v>
      </c>
      <c r="D59" s="60" t="s">
        <v>111</v>
      </c>
      <c r="E59" s="64">
        <v>8.5</v>
      </c>
      <c r="F59" s="64">
        <v>8.5</v>
      </c>
      <c r="G59" s="64">
        <v>8.4</v>
      </c>
      <c r="H59" s="64">
        <v>0.1</v>
      </c>
      <c r="I59" s="59" t="s">
        <v>81</v>
      </c>
      <c r="J59" s="60" t="s">
        <v>42</v>
      </c>
      <c r="K59" s="62" t="s">
        <v>47</v>
      </c>
      <c r="L59" s="62" t="s">
        <v>47</v>
      </c>
      <c r="M59" s="63" t="s">
        <v>191</v>
      </c>
    </row>
    <row r="60" spans="1:13" ht="39.950000000000003" customHeight="1" thickBot="1" x14ac:dyDescent="0.25">
      <c r="A60" s="58" t="s">
        <v>132</v>
      </c>
      <c r="B60" s="118" t="s">
        <v>227</v>
      </c>
      <c r="C60" s="60"/>
      <c r="D60" s="60"/>
      <c r="E60" s="64">
        <v>0</v>
      </c>
      <c r="F60" s="64">
        <v>0</v>
      </c>
      <c r="G60" s="64">
        <v>0</v>
      </c>
      <c r="H60" s="64">
        <v>0</v>
      </c>
      <c r="I60" s="59"/>
      <c r="J60" s="60"/>
      <c r="K60" s="62"/>
      <c r="L60" s="62"/>
      <c r="M60" s="63"/>
    </row>
    <row r="61" spans="1:13" ht="26.25" thickBot="1" x14ac:dyDescent="0.25">
      <c r="A61" s="52" t="s">
        <v>83</v>
      </c>
      <c r="B61" s="117" t="s">
        <v>84</v>
      </c>
      <c r="C61" s="54"/>
      <c r="D61" s="54"/>
      <c r="E61" s="55">
        <f>E62+E69</f>
        <v>441</v>
      </c>
      <c r="F61" s="55">
        <f>F62+F69</f>
        <v>382.7</v>
      </c>
      <c r="G61" s="55">
        <f>G62+G69</f>
        <v>284.39999999999998</v>
      </c>
      <c r="H61" s="55">
        <f>H62+H69</f>
        <v>98.3</v>
      </c>
      <c r="I61" s="53"/>
      <c r="J61" s="54"/>
      <c r="K61" s="56"/>
      <c r="L61" s="56"/>
      <c r="M61" s="57"/>
    </row>
    <row r="62" spans="1:13" ht="39" thickBot="1" x14ac:dyDescent="0.25">
      <c r="A62" s="58" t="s">
        <v>85</v>
      </c>
      <c r="B62" s="118" t="s">
        <v>86</v>
      </c>
      <c r="C62" s="60"/>
      <c r="D62" s="60"/>
      <c r="E62" s="61">
        <f>E63+E64+E65+E66+E68</f>
        <v>26</v>
      </c>
      <c r="F62" s="61">
        <f>F63+F64+F65+F66+F68</f>
        <v>26</v>
      </c>
      <c r="G62" s="61">
        <f>G63+G64+G65+G66+G68</f>
        <v>26</v>
      </c>
      <c r="H62" s="61">
        <f>H63+H64+H65+H66+H68</f>
        <v>0</v>
      </c>
      <c r="I62" s="59"/>
      <c r="J62" s="60"/>
      <c r="K62" s="62"/>
      <c r="L62" s="62"/>
      <c r="M62" s="63"/>
    </row>
    <row r="63" spans="1:13" ht="42" customHeight="1" thickBot="1" x14ac:dyDescent="0.25">
      <c r="A63" s="58" t="s">
        <v>87</v>
      </c>
      <c r="B63" s="118" t="s">
        <v>6</v>
      </c>
      <c r="C63" s="60" t="s">
        <v>2</v>
      </c>
      <c r="D63" s="60" t="s">
        <v>111</v>
      </c>
      <c r="E63" s="64">
        <v>6</v>
      </c>
      <c r="F63" s="64">
        <v>6</v>
      </c>
      <c r="G63" s="64">
        <v>6</v>
      </c>
      <c r="H63" s="64">
        <v>0</v>
      </c>
      <c r="I63" s="59" t="s">
        <v>88</v>
      </c>
      <c r="J63" s="60" t="s">
        <v>42</v>
      </c>
      <c r="K63" s="62" t="s">
        <v>48</v>
      </c>
      <c r="L63" s="62" t="s">
        <v>158</v>
      </c>
      <c r="M63" s="63" t="s">
        <v>222</v>
      </c>
    </row>
    <row r="64" spans="1:13" ht="53.1" customHeight="1" thickBot="1" x14ac:dyDescent="0.25">
      <c r="A64" s="58" t="s">
        <v>89</v>
      </c>
      <c r="B64" s="118" t="s">
        <v>228</v>
      </c>
      <c r="C64" s="60" t="s">
        <v>2</v>
      </c>
      <c r="D64" s="60" t="s">
        <v>111</v>
      </c>
      <c r="E64" s="64">
        <v>2.5</v>
      </c>
      <c r="F64" s="64">
        <v>2.5</v>
      </c>
      <c r="G64" s="64">
        <v>2.5</v>
      </c>
      <c r="H64" s="64">
        <v>0</v>
      </c>
      <c r="I64" s="59" t="s">
        <v>90</v>
      </c>
      <c r="J64" s="60" t="s">
        <v>42</v>
      </c>
      <c r="K64" s="62" t="s">
        <v>91</v>
      </c>
      <c r="L64" s="62" t="s">
        <v>192</v>
      </c>
      <c r="M64" s="63" t="s">
        <v>202</v>
      </c>
    </row>
    <row r="65" spans="1:13" ht="26.25" hidden="1" thickBot="1" x14ac:dyDescent="0.25">
      <c r="A65" s="58" t="s">
        <v>133</v>
      </c>
      <c r="B65" s="118" t="s">
        <v>134</v>
      </c>
      <c r="C65" s="60"/>
      <c r="D65" s="60"/>
      <c r="E65" s="64">
        <v>0</v>
      </c>
      <c r="F65" s="64">
        <v>0</v>
      </c>
      <c r="G65" s="64">
        <v>0</v>
      </c>
      <c r="H65" s="64">
        <v>0</v>
      </c>
      <c r="I65" s="59" t="s">
        <v>135</v>
      </c>
      <c r="J65" s="60" t="s">
        <v>42</v>
      </c>
      <c r="K65" s="62" t="s">
        <v>44</v>
      </c>
      <c r="L65" s="62" t="s">
        <v>44</v>
      </c>
      <c r="M65" s="63"/>
    </row>
    <row r="66" spans="1:13" ht="70.5" customHeight="1" x14ac:dyDescent="0.2">
      <c r="A66" s="154" t="s">
        <v>92</v>
      </c>
      <c r="B66" s="149" t="s">
        <v>93</v>
      </c>
      <c r="C66" s="156" t="s">
        <v>2</v>
      </c>
      <c r="D66" s="156" t="s">
        <v>111</v>
      </c>
      <c r="E66" s="61">
        <f>SUM(E67:E67)+12.5</f>
        <v>12.5</v>
      </c>
      <c r="F66" s="61">
        <f>SUM(F67:F67)+12.5</f>
        <v>12.5</v>
      </c>
      <c r="G66" s="61">
        <f>SUM(G67:G67)+12.5</f>
        <v>12.5</v>
      </c>
      <c r="H66" s="61">
        <f>SUM(H67:H67)</f>
        <v>0</v>
      </c>
      <c r="I66" s="59" t="s">
        <v>59</v>
      </c>
      <c r="J66" s="60" t="s">
        <v>60</v>
      </c>
      <c r="K66" s="62" t="s">
        <v>193</v>
      </c>
      <c r="L66" s="62" t="s">
        <v>193</v>
      </c>
      <c r="M66" s="63" t="s">
        <v>210</v>
      </c>
    </row>
    <row r="67" spans="1:13" ht="42" customHeight="1" thickBot="1" x14ac:dyDescent="0.25">
      <c r="A67" s="155"/>
      <c r="B67" s="151"/>
      <c r="C67" s="157"/>
      <c r="D67" s="157"/>
      <c r="E67" s="46">
        <v>0</v>
      </c>
      <c r="F67" s="46">
        <v>0</v>
      </c>
      <c r="G67" s="46">
        <v>0</v>
      </c>
      <c r="H67" s="46">
        <v>0</v>
      </c>
      <c r="I67" s="44" t="s">
        <v>143</v>
      </c>
      <c r="J67" s="45" t="s">
        <v>42</v>
      </c>
      <c r="K67" s="51" t="s">
        <v>43</v>
      </c>
      <c r="L67" s="51" t="s">
        <v>43</v>
      </c>
      <c r="M67" s="50" t="s">
        <v>203</v>
      </c>
    </row>
    <row r="68" spans="1:13" ht="27.6" customHeight="1" thickBot="1" x14ac:dyDescent="0.25">
      <c r="A68" s="58" t="s">
        <v>94</v>
      </c>
      <c r="B68" s="118" t="s">
        <v>9</v>
      </c>
      <c r="C68" s="60" t="s">
        <v>2</v>
      </c>
      <c r="D68" s="60" t="s">
        <v>111</v>
      </c>
      <c r="E68" s="64">
        <v>5</v>
      </c>
      <c r="F68" s="64">
        <v>5</v>
      </c>
      <c r="G68" s="64">
        <v>5</v>
      </c>
      <c r="H68" s="64">
        <v>0</v>
      </c>
      <c r="I68" s="59" t="s">
        <v>95</v>
      </c>
      <c r="J68" s="60" t="s">
        <v>42</v>
      </c>
      <c r="K68" s="62" t="s">
        <v>43</v>
      </c>
      <c r="L68" s="62" t="s">
        <v>43</v>
      </c>
      <c r="M68" s="63" t="s">
        <v>194</v>
      </c>
    </row>
    <row r="69" spans="1:13" ht="13.5" thickBot="1" x14ac:dyDescent="0.25">
      <c r="A69" s="58" t="s">
        <v>96</v>
      </c>
      <c r="B69" s="118" t="s">
        <v>97</v>
      </c>
      <c r="C69" s="60"/>
      <c r="D69" s="60"/>
      <c r="E69" s="61">
        <f>SUM(E70:E72)</f>
        <v>415</v>
      </c>
      <c r="F69" s="61">
        <f>SUM(F70:F72)</f>
        <v>356.7</v>
      </c>
      <c r="G69" s="61">
        <f>SUM(G70:G72)</f>
        <v>258.39999999999998</v>
      </c>
      <c r="H69" s="61">
        <f>SUM(H70:H72)</f>
        <v>98.3</v>
      </c>
      <c r="I69" s="59"/>
      <c r="J69" s="60"/>
      <c r="K69" s="62"/>
      <c r="L69" s="62"/>
      <c r="M69" s="63"/>
    </row>
    <row r="70" spans="1:13" ht="172.5" customHeight="1" thickBot="1" x14ac:dyDescent="0.25">
      <c r="A70" s="101" t="s">
        <v>98</v>
      </c>
      <c r="B70" s="113" t="s">
        <v>12</v>
      </c>
      <c r="C70" s="91" t="s">
        <v>2</v>
      </c>
      <c r="D70" s="91" t="s">
        <v>111</v>
      </c>
      <c r="E70" s="103">
        <v>320</v>
      </c>
      <c r="F70" s="103">
        <v>261.7</v>
      </c>
      <c r="G70" s="103">
        <v>243.4</v>
      </c>
      <c r="H70" s="103">
        <v>18.3</v>
      </c>
      <c r="I70" s="102" t="s">
        <v>99</v>
      </c>
      <c r="J70" s="91" t="s">
        <v>42</v>
      </c>
      <c r="K70" s="104" t="s">
        <v>64</v>
      </c>
      <c r="L70" s="104" t="s">
        <v>72</v>
      </c>
      <c r="M70" s="105" t="s">
        <v>232</v>
      </c>
    </row>
    <row r="71" spans="1:13" ht="193.5" customHeight="1" thickBot="1" x14ac:dyDescent="0.25">
      <c r="A71" s="58" t="s">
        <v>136</v>
      </c>
      <c r="B71" s="118" t="s">
        <v>229</v>
      </c>
      <c r="C71" s="60" t="s">
        <v>2</v>
      </c>
      <c r="D71" s="60" t="s">
        <v>111</v>
      </c>
      <c r="E71" s="64">
        <v>80</v>
      </c>
      <c r="F71" s="64">
        <v>80</v>
      </c>
      <c r="G71" s="64">
        <v>0</v>
      </c>
      <c r="H71" s="64">
        <v>80</v>
      </c>
      <c r="I71" s="59" t="s">
        <v>195</v>
      </c>
      <c r="J71" s="60" t="s">
        <v>42</v>
      </c>
      <c r="K71" s="62" t="s">
        <v>44</v>
      </c>
      <c r="L71" s="62" t="s">
        <v>44</v>
      </c>
      <c r="M71" s="125" t="s">
        <v>233</v>
      </c>
    </row>
    <row r="72" spans="1:13" ht="57.75" customHeight="1" thickBot="1" x14ac:dyDescent="0.25">
      <c r="A72" s="68" t="s">
        <v>196</v>
      </c>
      <c r="B72" s="120" t="s">
        <v>197</v>
      </c>
      <c r="C72" s="70" t="s">
        <v>2</v>
      </c>
      <c r="D72" s="70" t="s">
        <v>111</v>
      </c>
      <c r="E72" s="71">
        <v>15</v>
      </c>
      <c r="F72" s="71">
        <v>15</v>
      </c>
      <c r="G72" s="71">
        <v>15</v>
      </c>
      <c r="H72" s="71">
        <v>0</v>
      </c>
      <c r="I72" s="69" t="s">
        <v>195</v>
      </c>
      <c r="J72" s="70" t="s">
        <v>42</v>
      </c>
      <c r="K72" s="72" t="s">
        <v>44</v>
      </c>
      <c r="L72" s="72" t="s">
        <v>44</v>
      </c>
      <c r="M72" s="73" t="s">
        <v>223</v>
      </c>
    </row>
    <row r="73" spans="1:13" x14ac:dyDescent="0.2">
      <c r="A73" s="74"/>
      <c r="B73" s="121"/>
      <c r="C73" s="76"/>
      <c r="D73" s="76"/>
      <c r="E73" s="77"/>
      <c r="F73" s="77"/>
      <c r="G73" s="77"/>
      <c r="H73" s="77"/>
      <c r="I73" s="75"/>
      <c r="J73" s="76"/>
      <c r="K73" s="78"/>
      <c r="L73" s="78"/>
      <c r="M73" s="75"/>
    </row>
    <row r="74" spans="1:13" x14ac:dyDescent="0.2">
      <c r="A74" s="74"/>
      <c r="B74" s="121"/>
      <c r="C74" s="76"/>
      <c r="D74" s="76"/>
      <c r="E74" s="77"/>
      <c r="F74" s="77"/>
      <c r="G74" s="77"/>
      <c r="H74" s="77"/>
      <c r="I74" s="75"/>
      <c r="J74" s="76"/>
      <c r="K74" s="78"/>
      <c r="L74" s="78"/>
      <c r="M74" s="75"/>
    </row>
    <row r="75" spans="1:13" s="80" customFormat="1" ht="47.45" customHeight="1" x14ac:dyDescent="0.2">
      <c r="A75" s="79" t="s">
        <v>23</v>
      </c>
      <c r="B75" s="122" t="s">
        <v>24</v>
      </c>
      <c r="C75" s="79" t="s">
        <v>26</v>
      </c>
      <c r="D75" s="79" t="s">
        <v>27</v>
      </c>
      <c r="E75" s="79" t="s">
        <v>28</v>
      </c>
      <c r="F75" s="79" t="s">
        <v>29</v>
      </c>
      <c r="I75" s="81"/>
      <c r="J75" s="26"/>
      <c r="K75" s="82"/>
      <c r="L75" s="82"/>
      <c r="M75" s="81"/>
    </row>
    <row r="76" spans="1:13" x14ac:dyDescent="0.2">
      <c r="A76" s="83" t="s">
        <v>2</v>
      </c>
      <c r="B76" s="116" t="s">
        <v>230</v>
      </c>
      <c r="C76" s="84">
        <v>525.1</v>
      </c>
      <c r="D76" s="84">
        <v>455.6</v>
      </c>
      <c r="E76" s="65">
        <v>341.1</v>
      </c>
      <c r="F76" s="65">
        <v>114.5</v>
      </c>
    </row>
    <row r="77" spans="1:13" x14ac:dyDescent="0.2">
      <c r="A77" s="83" t="s">
        <v>54</v>
      </c>
      <c r="B77" s="116" t="s">
        <v>101</v>
      </c>
      <c r="C77" s="84">
        <v>162.80000000000001</v>
      </c>
      <c r="D77" s="84">
        <v>87.2</v>
      </c>
      <c r="E77" s="65">
        <v>49.9</v>
      </c>
      <c r="F77" s="65">
        <v>37.299999999999997</v>
      </c>
    </row>
    <row r="78" spans="1:13" ht="25.5" x14ac:dyDescent="0.2">
      <c r="A78" s="83" t="s">
        <v>13</v>
      </c>
      <c r="B78" s="116" t="s">
        <v>100</v>
      </c>
      <c r="C78" s="84">
        <v>235.2</v>
      </c>
      <c r="D78" s="84">
        <v>235.2</v>
      </c>
      <c r="E78" s="65">
        <v>229.6</v>
      </c>
      <c r="F78" s="65">
        <v>5.6</v>
      </c>
    </row>
    <row r="79" spans="1:13" x14ac:dyDescent="0.2">
      <c r="A79" s="83" t="s">
        <v>8</v>
      </c>
      <c r="B79" s="116" t="s">
        <v>102</v>
      </c>
      <c r="C79" s="84">
        <v>185.5</v>
      </c>
      <c r="D79" s="84">
        <v>118.8</v>
      </c>
      <c r="E79" s="65">
        <v>94.4</v>
      </c>
      <c r="F79" s="65">
        <v>24.4</v>
      </c>
    </row>
    <row r="80" spans="1:13" x14ac:dyDescent="0.2">
      <c r="A80" s="88"/>
      <c r="B80" s="123" t="s">
        <v>1</v>
      </c>
      <c r="C80" s="89">
        <f>SUM(C76:C79)</f>
        <v>1108.5999999999999</v>
      </c>
      <c r="D80" s="89">
        <f>SUM(D76:D79)</f>
        <v>896.8</v>
      </c>
      <c r="E80" s="90">
        <f>SUM(E76:E79)</f>
        <v>715</v>
      </c>
      <c r="F80" s="90">
        <f>SUM(F76:F79)</f>
        <v>181.8</v>
      </c>
    </row>
    <row r="81" spans="8:10" x14ac:dyDescent="0.2">
      <c r="H81" s="142" t="s">
        <v>212</v>
      </c>
      <c r="I81" s="142"/>
      <c r="J81" s="142"/>
    </row>
  </sheetData>
  <mergeCells count="64">
    <mergeCell ref="A1:M1"/>
    <mergeCell ref="A2:M2"/>
    <mergeCell ref="A4:A6"/>
    <mergeCell ref="B4:B6"/>
    <mergeCell ref="C4:C6"/>
    <mergeCell ref="D4:D6"/>
    <mergeCell ref="E4:E6"/>
    <mergeCell ref="F4:F6"/>
    <mergeCell ref="G4:G6"/>
    <mergeCell ref="H4:H6"/>
    <mergeCell ref="I4:M4"/>
    <mergeCell ref="I5:I6"/>
    <mergeCell ref="J5:J6"/>
    <mergeCell ref="K5:L5"/>
    <mergeCell ref="M5:M6"/>
    <mergeCell ref="L16:L17"/>
    <mergeCell ref="M16:M17"/>
    <mergeCell ref="A18:A20"/>
    <mergeCell ref="B18:B20"/>
    <mergeCell ref="I18:I20"/>
    <mergeCell ref="J18:J20"/>
    <mergeCell ref="K18:K20"/>
    <mergeCell ref="L18:L20"/>
    <mergeCell ref="M18:M20"/>
    <mergeCell ref="A16:A17"/>
    <mergeCell ref="B16:B17"/>
    <mergeCell ref="I16:I17"/>
    <mergeCell ref="J16:J17"/>
    <mergeCell ref="K16:K17"/>
    <mergeCell ref="A25:A26"/>
    <mergeCell ref="B25:B26"/>
    <mergeCell ref="C25:C26"/>
    <mergeCell ref="D25:D26"/>
    <mergeCell ref="A27:A29"/>
    <mergeCell ref="B27:B29"/>
    <mergeCell ref="M35:M37"/>
    <mergeCell ref="A45:A47"/>
    <mergeCell ref="B45:B47"/>
    <mergeCell ref="I45:I47"/>
    <mergeCell ref="J45:J47"/>
    <mergeCell ref="K45:K47"/>
    <mergeCell ref="L45:L47"/>
    <mergeCell ref="M45:M47"/>
    <mergeCell ref="A35:A37"/>
    <mergeCell ref="B35:B37"/>
    <mergeCell ref="I35:I37"/>
    <mergeCell ref="J35:J37"/>
    <mergeCell ref="K35:K37"/>
    <mergeCell ref="L35:L37"/>
    <mergeCell ref="H81:J81"/>
    <mergeCell ref="M49:M52"/>
    <mergeCell ref="A56:A58"/>
    <mergeCell ref="B56:B58"/>
    <mergeCell ref="I57:I58"/>
    <mergeCell ref="A66:A67"/>
    <mergeCell ref="B66:B67"/>
    <mergeCell ref="C66:C67"/>
    <mergeCell ref="D66:D67"/>
    <mergeCell ref="A48:A52"/>
    <mergeCell ref="B48:B52"/>
    <mergeCell ref="I49:I52"/>
    <mergeCell ref="J49:J52"/>
    <mergeCell ref="K49:K52"/>
    <mergeCell ref="L49:L52"/>
  </mergeCells>
  <pageMargins left="0.39370078740157483" right="0.39370078740157483" top="0.39370078740157483" bottom="0.39370078740157483" header="0" footer="0"/>
  <pageSetup paperSize="9" scale="67"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2</vt:i4>
      </vt:variant>
      <vt:variant>
        <vt:lpstr>Įvardinti diapazonai</vt:lpstr>
      </vt:variant>
      <vt:variant>
        <vt:i4>1</vt:i4>
      </vt:variant>
    </vt:vector>
  </HeadingPairs>
  <TitlesOfParts>
    <vt:vector size="3" baseType="lpstr">
      <vt:lpstr>Ataskaita</vt:lpstr>
      <vt:lpstr>1 programa</vt:lpstr>
      <vt:lpstr>Ataskaita!Print_Area</vt:lpstr>
    </vt:vector>
  </TitlesOfParts>
  <Company>valdyba</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A.Cepiene</dc:creator>
  <cp:lastModifiedBy>Virginija Palaimiene</cp:lastModifiedBy>
  <cp:lastPrinted>2023-02-28T15:04:40Z</cp:lastPrinted>
  <dcterms:created xsi:type="dcterms:W3CDTF">2007-07-27T10:32:34Z</dcterms:created>
  <dcterms:modified xsi:type="dcterms:W3CDTF">2023-03-24T11:16:36Z</dcterms:modified>
</cp:coreProperties>
</file>